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ng\桌面\结果呈现\2024trend in NPP\GCB_NPPr1\R1\"/>
    </mc:Choice>
  </mc:AlternateContent>
  <xr:revisionPtr revIDLastSave="0" documentId="13_ncr:1_{B52441D0-D887-4864-B350-960CB449FD28}" xr6:coauthVersionLast="47" xr6:coauthVersionMax="47" xr10:uidLastSave="{00000000-0000-0000-0000-000000000000}"/>
  <bookViews>
    <workbookView xWindow="-108" yWindow="-108" windowWidth="23256" windowHeight="12720" xr2:uid="{08D3E9A6-F524-4FD6-9433-0B5CCAD5F6CF}"/>
  </bookViews>
  <sheets>
    <sheet name="data" sheetId="4" r:id="rId1"/>
  </sheets>
  <definedNames>
    <definedName name="_xlnm._FilterDatabase" localSheetId="0" hidden="1">data!$B$1:$B$217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E216" i="4" l="1"/>
  <c r="AE217" i="4" s="1"/>
  <c r="AD216" i="4"/>
  <c r="AD217" i="4" s="1"/>
  <c r="AC216" i="4"/>
  <c r="AC217" i="4" s="1"/>
  <c r="AE213" i="4"/>
  <c r="AE214" i="4" s="1"/>
  <c r="AD213" i="4"/>
  <c r="AD214" i="4" s="1"/>
  <c r="AC213" i="4"/>
  <c r="AC214" i="4" s="1"/>
  <c r="AE210" i="4"/>
  <c r="AE211" i="4" s="1"/>
  <c r="AD210" i="4"/>
  <c r="AD211" i="4" s="1"/>
  <c r="AC210" i="4"/>
  <c r="AC211" i="4" s="1"/>
  <c r="AE207" i="4"/>
  <c r="AE208" i="4" s="1"/>
  <c r="AD207" i="4"/>
  <c r="AD208" i="4" s="1"/>
  <c r="AC207" i="4"/>
  <c r="AC208" i="4" s="1"/>
  <c r="AE204" i="4"/>
  <c r="AE205" i="4" s="1"/>
  <c r="AD204" i="4"/>
  <c r="AD205" i="4" s="1"/>
  <c r="AC204" i="4"/>
  <c r="AC205" i="4" s="1"/>
  <c r="AE201" i="4"/>
  <c r="AE202" i="4" s="1"/>
  <c r="AD201" i="4"/>
  <c r="AD202" i="4" s="1"/>
  <c r="AC201" i="4"/>
  <c r="AC202" i="4" s="1"/>
  <c r="AE198" i="4"/>
  <c r="AE199" i="4" s="1"/>
  <c r="AD198" i="4"/>
  <c r="AD199" i="4" s="1"/>
  <c r="AC198" i="4"/>
  <c r="AC199" i="4" s="1"/>
  <c r="AE195" i="4"/>
  <c r="AE196" i="4" s="1"/>
  <c r="AD195" i="4"/>
  <c r="AD196" i="4" s="1"/>
  <c r="AC195" i="4"/>
  <c r="AC196" i="4" s="1"/>
  <c r="AE192" i="4"/>
  <c r="AE193" i="4" s="1"/>
  <c r="AD192" i="4"/>
  <c r="AD193" i="4" s="1"/>
  <c r="AC192" i="4"/>
  <c r="AC193" i="4" s="1"/>
  <c r="AE189" i="4"/>
  <c r="AE190" i="4" s="1"/>
  <c r="AD189" i="4"/>
  <c r="AD190" i="4" s="1"/>
  <c r="AC189" i="4"/>
  <c r="AC190" i="4" s="1"/>
  <c r="AE186" i="4"/>
  <c r="AE187" i="4" s="1"/>
  <c r="AD186" i="4"/>
  <c r="AD187" i="4" s="1"/>
  <c r="AC186" i="4"/>
  <c r="AC187" i="4" s="1"/>
  <c r="AE183" i="4"/>
  <c r="AE184" i="4" s="1"/>
  <c r="AD183" i="4"/>
  <c r="AD184" i="4" s="1"/>
  <c r="AC183" i="4"/>
  <c r="AC184" i="4" s="1"/>
  <c r="AE180" i="4"/>
  <c r="AE181" i="4" s="1"/>
  <c r="AD180" i="4"/>
  <c r="AD181" i="4" s="1"/>
  <c r="AC180" i="4"/>
  <c r="AC181" i="4" s="1"/>
  <c r="AE177" i="4"/>
  <c r="AE178" i="4" s="1"/>
  <c r="AD177" i="4"/>
  <c r="AD178" i="4" s="1"/>
  <c r="AC177" i="4"/>
  <c r="AC178" i="4" s="1"/>
  <c r="AE174" i="4"/>
  <c r="AE175" i="4" s="1"/>
  <c r="AD174" i="4"/>
  <c r="AD175" i="4" s="1"/>
  <c r="AC174" i="4"/>
  <c r="AC175" i="4" s="1"/>
  <c r="AE171" i="4"/>
  <c r="AE172" i="4" s="1"/>
  <c r="AD171" i="4"/>
  <c r="AD172" i="4" s="1"/>
  <c r="AC171" i="4"/>
  <c r="AC172" i="4" s="1"/>
  <c r="AE168" i="4"/>
  <c r="AE169" i="4" s="1"/>
  <c r="AD168" i="4"/>
  <c r="AD169" i="4" s="1"/>
  <c r="AC168" i="4"/>
  <c r="AC169" i="4" s="1"/>
  <c r="AE165" i="4"/>
  <c r="AE166" i="4" s="1"/>
  <c r="AD165" i="4"/>
  <c r="AD166" i="4" s="1"/>
  <c r="AC165" i="4"/>
  <c r="AC166" i="4" s="1"/>
  <c r="AE162" i="4"/>
  <c r="AE163" i="4" s="1"/>
  <c r="AD162" i="4"/>
  <c r="AD163" i="4" s="1"/>
  <c r="AC162" i="4"/>
  <c r="AC163" i="4" s="1"/>
  <c r="AE159" i="4"/>
  <c r="AE160" i="4" s="1"/>
  <c r="AD159" i="4"/>
  <c r="AD160" i="4" s="1"/>
  <c r="AC159" i="4"/>
  <c r="AC160" i="4" s="1"/>
  <c r="AE156" i="4"/>
  <c r="AE157" i="4" s="1"/>
  <c r="AD156" i="4"/>
  <c r="AD157" i="4" s="1"/>
  <c r="AC156" i="4"/>
  <c r="AC157" i="4" s="1"/>
  <c r="AE153" i="4"/>
  <c r="AE154" i="4" s="1"/>
  <c r="AD153" i="4"/>
  <c r="AD154" i="4" s="1"/>
  <c r="AC153" i="4"/>
  <c r="AC154" i="4" s="1"/>
  <c r="AE150" i="4"/>
  <c r="AE151" i="4" s="1"/>
  <c r="AD150" i="4"/>
  <c r="AD151" i="4" s="1"/>
  <c r="AC150" i="4"/>
  <c r="AC151" i="4" s="1"/>
  <c r="AE147" i="4"/>
  <c r="AE148" i="4" s="1"/>
  <c r="AD147" i="4"/>
  <c r="AD148" i="4" s="1"/>
  <c r="AC147" i="4"/>
  <c r="AC148" i="4" s="1"/>
  <c r="AE144" i="4"/>
  <c r="AE145" i="4" s="1"/>
  <c r="AD144" i="4"/>
  <c r="AD145" i="4" s="1"/>
  <c r="AC144" i="4"/>
  <c r="AC145" i="4" s="1"/>
  <c r="AE141" i="4"/>
  <c r="AE142" i="4" s="1"/>
  <c r="AD141" i="4"/>
  <c r="AD142" i="4" s="1"/>
  <c r="AC141" i="4"/>
  <c r="AC142" i="4" s="1"/>
  <c r="AE138" i="4"/>
  <c r="AE139" i="4" s="1"/>
  <c r="AD138" i="4"/>
  <c r="AD139" i="4" s="1"/>
  <c r="AC138" i="4"/>
  <c r="AC139" i="4" s="1"/>
  <c r="AE135" i="4"/>
  <c r="AE136" i="4" s="1"/>
  <c r="AD135" i="4"/>
  <c r="AD136" i="4" s="1"/>
  <c r="AC135" i="4"/>
  <c r="AC136" i="4" s="1"/>
  <c r="AE132" i="4"/>
  <c r="AE133" i="4" s="1"/>
  <c r="AD132" i="4"/>
  <c r="AD133" i="4" s="1"/>
  <c r="AC132" i="4"/>
  <c r="AC133" i="4" s="1"/>
  <c r="AE129" i="4"/>
  <c r="AE130" i="4" s="1"/>
  <c r="AD129" i="4"/>
  <c r="AD130" i="4" s="1"/>
  <c r="AC129" i="4"/>
  <c r="AC130" i="4" s="1"/>
  <c r="AE126" i="4"/>
  <c r="AE127" i="4" s="1"/>
  <c r="AD126" i="4"/>
  <c r="AD127" i="4" s="1"/>
  <c r="AC126" i="4"/>
  <c r="AC127" i="4" s="1"/>
  <c r="AE123" i="4"/>
  <c r="AE124" i="4" s="1"/>
  <c r="AD123" i="4"/>
  <c r="AD124" i="4" s="1"/>
  <c r="AC123" i="4"/>
  <c r="AC124" i="4" s="1"/>
  <c r="AE120" i="4"/>
  <c r="AE121" i="4" s="1"/>
  <c r="AD120" i="4"/>
  <c r="AD121" i="4" s="1"/>
  <c r="AC120" i="4"/>
  <c r="AC121" i="4" s="1"/>
  <c r="AE117" i="4"/>
  <c r="AE118" i="4" s="1"/>
  <c r="AD117" i="4"/>
  <c r="AD118" i="4" s="1"/>
  <c r="AC117" i="4"/>
  <c r="AC118" i="4" s="1"/>
  <c r="AE114" i="4"/>
  <c r="AE115" i="4" s="1"/>
  <c r="AD114" i="4"/>
  <c r="AD115" i="4" s="1"/>
  <c r="AC114" i="4"/>
  <c r="AC115" i="4" s="1"/>
  <c r="AE111" i="4"/>
  <c r="AE112" i="4" s="1"/>
  <c r="AD111" i="4"/>
  <c r="AD112" i="4" s="1"/>
  <c r="AC111" i="4"/>
  <c r="AC112" i="4" s="1"/>
  <c r="AE108" i="4"/>
  <c r="AE109" i="4" s="1"/>
  <c r="AD108" i="4"/>
  <c r="AD109" i="4" s="1"/>
  <c r="AC108" i="4"/>
  <c r="AC109" i="4" s="1"/>
  <c r="AE105" i="4"/>
  <c r="AE106" i="4" s="1"/>
  <c r="AD105" i="4"/>
  <c r="AD106" i="4" s="1"/>
  <c r="AC105" i="4"/>
  <c r="AC106" i="4" s="1"/>
  <c r="AE102" i="4"/>
  <c r="AE103" i="4" s="1"/>
  <c r="AD102" i="4"/>
  <c r="AD103" i="4" s="1"/>
  <c r="AC102" i="4"/>
  <c r="AC103" i="4" s="1"/>
  <c r="AE99" i="4"/>
  <c r="AE100" i="4" s="1"/>
  <c r="AD99" i="4"/>
  <c r="AD100" i="4" s="1"/>
  <c r="AC99" i="4"/>
  <c r="AC100" i="4" s="1"/>
  <c r="AE96" i="4"/>
  <c r="AE97" i="4" s="1"/>
  <c r="AD96" i="4"/>
  <c r="AD97" i="4" s="1"/>
  <c r="AC96" i="4"/>
  <c r="AC97" i="4" s="1"/>
  <c r="AE93" i="4"/>
  <c r="AE94" i="4" s="1"/>
  <c r="AD93" i="4"/>
  <c r="AD94" i="4" s="1"/>
  <c r="AC93" i="4"/>
  <c r="AC94" i="4" s="1"/>
  <c r="AE90" i="4"/>
  <c r="AE91" i="4" s="1"/>
  <c r="AD90" i="4"/>
  <c r="AD91" i="4" s="1"/>
  <c r="AC90" i="4"/>
  <c r="AC91" i="4" s="1"/>
  <c r="AE87" i="4"/>
  <c r="AE88" i="4" s="1"/>
  <c r="AD87" i="4"/>
  <c r="AD88" i="4" s="1"/>
  <c r="AC87" i="4"/>
  <c r="AC88" i="4" s="1"/>
  <c r="AE84" i="4"/>
  <c r="AE85" i="4" s="1"/>
  <c r="AD84" i="4"/>
  <c r="AD85" i="4" s="1"/>
  <c r="AC84" i="4"/>
  <c r="AC85" i="4" s="1"/>
  <c r="AE81" i="4"/>
  <c r="AE82" i="4" s="1"/>
  <c r="AD81" i="4"/>
  <c r="AD82" i="4" s="1"/>
  <c r="AC81" i="4"/>
  <c r="AC82" i="4" s="1"/>
  <c r="AE78" i="4"/>
  <c r="AE79" i="4" s="1"/>
  <c r="AD78" i="4"/>
  <c r="AD79" i="4" s="1"/>
  <c r="AC78" i="4"/>
  <c r="AC79" i="4" s="1"/>
  <c r="AE75" i="4"/>
  <c r="AE76" i="4" s="1"/>
  <c r="AD75" i="4"/>
  <c r="AD76" i="4" s="1"/>
  <c r="AC75" i="4"/>
  <c r="AC76" i="4" s="1"/>
  <c r="AE72" i="4"/>
  <c r="AE73" i="4" s="1"/>
  <c r="AD72" i="4"/>
  <c r="AD73" i="4" s="1"/>
  <c r="AC72" i="4"/>
  <c r="AC73" i="4" s="1"/>
  <c r="AE69" i="4"/>
  <c r="AE70" i="4" s="1"/>
  <c r="AD69" i="4"/>
  <c r="AD70" i="4" s="1"/>
  <c r="AC69" i="4"/>
  <c r="AC70" i="4" s="1"/>
  <c r="AE66" i="4"/>
  <c r="AE67" i="4" s="1"/>
  <c r="AD66" i="4"/>
  <c r="AD67" i="4" s="1"/>
  <c r="AC66" i="4"/>
  <c r="AC67" i="4" s="1"/>
  <c r="AE63" i="4"/>
  <c r="AE64" i="4" s="1"/>
  <c r="AD63" i="4"/>
  <c r="AD64" i="4" s="1"/>
  <c r="AC63" i="4"/>
  <c r="AC64" i="4" s="1"/>
  <c r="AE60" i="4"/>
  <c r="AE61" i="4" s="1"/>
  <c r="AD60" i="4"/>
  <c r="AD61" i="4" s="1"/>
  <c r="AC60" i="4"/>
  <c r="AC61" i="4" s="1"/>
  <c r="AE57" i="4"/>
  <c r="AE58" i="4" s="1"/>
  <c r="AD57" i="4"/>
  <c r="AD58" i="4" s="1"/>
  <c r="AC57" i="4"/>
  <c r="AC58" i="4" s="1"/>
  <c r="AE54" i="4"/>
  <c r="AE55" i="4" s="1"/>
  <c r="AD54" i="4"/>
  <c r="AD55" i="4" s="1"/>
  <c r="AC54" i="4"/>
  <c r="AC55" i="4" s="1"/>
  <c r="AE51" i="4"/>
  <c r="AE52" i="4" s="1"/>
  <c r="AD51" i="4"/>
  <c r="AD52" i="4" s="1"/>
  <c r="AC51" i="4"/>
  <c r="AC52" i="4" s="1"/>
  <c r="AE48" i="4"/>
  <c r="AE49" i="4" s="1"/>
  <c r="AD48" i="4"/>
  <c r="AD49" i="4" s="1"/>
  <c r="AC48" i="4"/>
  <c r="AC49" i="4" s="1"/>
  <c r="AE45" i="4"/>
  <c r="AE46" i="4" s="1"/>
  <c r="AD45" i="4"/>
  <c r="AD46" i="4" s="1"/>
  <c r="AC45" i="4"/>
  <c r="AC46" i="4" s="1"/>
  <c r="AE42" i="4"/>
  <c r="AE43" i="4" s="1"/>
  <c r="AD42" i="4"/>
  <c r="AD43" i="4" s="1"/>
  <c r="AC42" i="4"/>
  <c r="AC43" i="4" s="1"/>
  <c r="AE39" i="4"/>
  <c r="AE40" i="4" s="1"/>
  <c r="AD39" i="4"/>
  <c r="AD40" i="4" s="1"/>
  <c r="AC39" i="4"/>
  <c r="AC40" i="4" s="1"/>
  <c r="AE36" i="4"/>
  <c r="AE37" i="4" s="1"/>
  <c r="AD36" i="4"/>
  <c r="AD37" i="4" s="1"/>
  <c r="AC36" i="4"/>
  <c r="AC37" i="4" s="1"/>
  <c r="AE33" i="4"/>
  <c r="AE34" i="4" s="1"/>
  <c r="AD33" i="4"/>
  <c r="AD34" i="4" s="1"/>
  <c r="AC33" i="4"/>
  <c r="AC34" i="4" s="1"/>
  <c r="AE30" i="4"/>
  <c r="AE31" i="4" s="1"/>
  <c r="AD30" i="4"/>
  <c r="AD31" i="4" s="1"/>
  <c r="AC30" i="4"/>
  <c r="AC31" i="4" s="1"/>
  <c r="AE27" i="4"/>
  <c r="AE28" i="4" s="1"/>
  <c r="AD27" i="4"/>
  <c r="AD28" i="4" s="1"/>
  <c r="AC27" i="4"/>
  <c r="AC28" i="4" s="1"/>
  <c r="AE24" i="4"/>
  <c r="AE25" i="4" s="1"/>
  <c r="AD24" i="4"/>
  <c r="AD25" i="4" s="1"/>
  <c r="AC24" i="4"/>
  <c r="AC25" i="4" s="1"/>
  <c r="AE21" i="4"/>
  <c r="AE22" i="4" s="1"/>
  <c r="AD21" i="4"/>
  <c r="AD22" i="4" s="1"/>
  <c r="AC21" i="4"/>
  <c r="AC22" i="4" s="1"/>
  <c r="AE18" i="4"/>
  <c r="AE19" i="4" s="1"/>
  <c r="AD18" i="4"/>
  <c r="AD19" i="4" s="1"/>
  <c r="AC18" i="4"/>
  <c r="AC19" i="4" s="1"/>
  <c r="AE15" i="4"/>
  <c r="AE16" i="4" s="1"/>
  <c r="AD15" i="4"/>
  <c r="AD16" i="4" s="1"/>
  <c r="AC15" i="4"/>
  <c r="AC16" i="4" s="1"/>
  <c r="AE12" i="4"/>
  <c r="AE13" i="4" s="1"/>
  <c r="AD12" i="4"/>
  <c r="AD13" i="4" s="1"/>
  <c r="AC12" i="4"/>
  <c r="AC13" i="4" s="1"/>
  <c r="AE9" i="4"/>
  <c r="AE10" i="4" s="1"/>
  <c r="AD9" i="4"/>
  <c r="AD10" i="4" s="1"/>
  <c r="AC9" i="4"/>
  <c r="AC10" i="4" s="1"/>
  <c r="AE6" i="4"/>
  <c r="AE7" i="4" s="1"/>
  <c r="AD6" i="4"/>
  <c r="AD7" i="4" s="1"/>
  <c r="AC6" i="4"/>
  <c r="AC7" i="4" s="1"/>
  <c r="AE3" i="4"/>
  <c r="AE4" i="4" s="1"/>
  <c r="AD3" i="4"/>
  <c r="AD4" i="4" s="1"/>
  <c r="AC3" i="4"/>
  <c r="AC4" i="4" s="1"/>
</calcChain>
</file>

<file path=xl/sharedStrings.xml><?xml version="1.0" encoding="utf-8"?>
<sst xmlns="http://schemas.openxmlformats.org/spreadsheetml/2006/main" count="247" uniqueCount="33">
  <si>
    <t>Temperate forest</t>
  </si>
  <si>
    <t>Mean annual precipitation (mm)</t>
  </si>
  <si>
    <t>Temporal trend in mean annual precipitation (mm yr-1)</t>
  </si>
  <si>
    <t>Total nitrogen (g kg-1)</t>
  </si>
  <si>
    <t>Total phosphorus (g kg-1)</t>
  </si>
  <si>
    <t>Resource acquisition genes</t>
  </si>
  <si>
    <t>Stress tolerance genes</t>
  </si>
  <si>
    <t>Richness of mycorrhizal fungi</t>
  </si>
  <si>
    <t>Relative abundance of mycorrhizal fungi (%)</t>
  </si>
  <si>
    <t>Plant growth-promoting genes</t>
  </si>
  <si>
    <t>Biofertilization genes</t>
  </si>
  <si>
    <t>Bioremediation genes</t>
  </si>
  <si>
    <t>Stress control genes</t>
  </si>
  <si>
    <t>Immune response stimulation genes</t>
  </si>
  <si>
    <t>Colonizing plant system genes</t>
  </si>
  <si>
    <t>Site</t>
    <phoneticPr fontId="1" type="noConversion"/>
  </si>
  <si>
    <t>Richness of plant growth-promoting microorganisms</t>
    <phoneticPr fontId="1" type="noConversion"/>
  </si>
  <si>
    <t>Relative abundance of plant growth-promoting microorganisms (%)</t>
    <phoneticPr fontId="1" type="noConversion"/>
  </si>
  <si>
    <t>Forest types</t>
    <phoneticPr fontId="1" type="noConversion"/>
  </si>
  <si>
    <t>Phytohormone and plant signaling production genes</t>
    <phoneticPr fontId="1" type="noConversion"/>
  </si>
  <si>
    <t>Clay plus silt content (%)</t>
    <phoneticPr fontId="1" type="noConversion"/>
  </si>
  <si>
    <t>Maximum water holding capacity of soil (%)</t>
    <phoneticPr fontId="1" type="noConversion"/>
  </si>
  <si>
    <t>Competitive exclusion genes</t>
    <phoneticPr fontId="1" type="noConversion"/>
  </si>
  <si>
    <t>Growth yield genes</t>
    <phoneticPr fontId="1" type="noConversion"/>
  </si>
  <si>
    <t>Community structure</t>
    <phoneticPr fontId="1" type="noConversion"/>
  </si>
  <si>
    <t>Temporal trend in forest productivity</t>
    <phoneticPr fontId="1" type="noConversion"/>
  </si>
  <si>
    <t>Temporal trend in nitrogen deposition</t>
    <phoneticPr fontId="1" type="noConversion"/>
  </si>
  <si>
    <t>(Sub)tropical forest</t>
    <phoneticPr fontId="1" type="noConversion"/>
  </si>
  <si>
    <r>
      <t>Mean annual temperature (</t>
    </r>
    <r>
      <rPr>
        <b/>
        <sz val="11"/>
        <color theme="1"/>
        <rFont val="等线"/>
        <family val="2"/>
        <charset val="134"/>
      </rPr>
      <t>℃</t>
    </r>
    <r>
      <rPr>
        <b/>
        <sz val="11"/>
        <color theme="1"/>
        <rFont val="Times"/>
        <family val="1"/>
      </rPr>
      <t>)</t>
    </r>
  </si>
  <si>
    <r>
      <t>Temporal trend in mean annual temperature (</t>
    </r>
    <r>
      <rPr>
        <b/>
        <sz val="11"/>
        <color theme="1"/>
        <rFont val="等线"/>
        <family val="2"/>
        <charset val="134"/>
      </rPr>
      <t>℃</t>
    </r>
    <r>
      <rPr>
        <b/>
        <sz val="11"/>
        <color theme="1"/>
        <rFont val="Times"/>
        <family val="1"/>
      </rPr>
      <t xml:space="preserve"> yr-1)</t>
    </r>
  </si>
  <si>
    <r>
      <t>Stand age (yr</t>
    </r>
    <r>
      <rPr>
        <b/>
        <vertAlign val="superscript"/>
        <sz val="11"/>
        <color theme="1"/>
        <rFont val="Times"/>
        <family val="1"/>
      </rPr>
      <t>-1</t>
    </r>
    <r>
      <rPr>
        <b/>
        <sz val="11"/>
        <color theme="1"/>
        <rFont val="Times"/>
        <family val="1"/>
      </rPr>
      <t>)</t>
    </r>
    <phoneticPr fontId="1" type="noConversion"/>
  </si>
  <si>
    <r>
      <t>Temporal trend in CO</t>
    </r>
    <r>
      <rPr>
        <vertAlign val="subscript"/>
        <sz val="11"/>
        <color theme="1"/>
        <rFont val="Times"/>
        <family val="1"/>
      </rPr>
      <t>2</t>
    </r>
    <phoneticPr fontId="1" type="noConversion"/>
  </si>
  <si>
    <t>Richness of total microbial communities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</si>
</sst>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2"/>
      <charset val="134"/>
    </font>
    <font>
      <b/>
      <sz val="11"/>
      <color theme="1"/>
      <name val="Times"/>
    </font>
    <font>
      <b/>
      <sz val="11"/>
      <color theme="1"/>
      <name val="Times"/>
      <family val="1"/>
    </font>
    <font>
      <b/>
      <vertAlign val="superscript"/>
      <sz val="11"/>
      <color theme="1"/>
      <name val="Times"/>
      <family val="1"/>
    </font>
    <font>
      <vertAlign val="subscript"/>
      <sz val="11"/>
      <color theme="1"/>
      <name val="Times"/>
      <family val="1"/>
    </font>
    <font>
      <sz val="11"/>
      <color theme="1"/>
      <name val="Times"/>
      <family val="1"/>
    </font>
    <font>
      <sz val="12"/>
      <color rgb="FF2C2C36"/>
      <name val="Times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7" fillId="0" borderId="0" xfId="0" applyFont="1">
      <alignment vertical="center"/>
    </xf>
    <xf numFmtId="0" fontId="7" fillId="0" borderId="0" xfId="0" applyFont="1" applyAlignment="1"/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E35DE-13BF-407F-924F-852A5F7F4BDD}">
  <dimension ref="A1:AE217"/>
  <sheetViews>
    <sheetView tabSelected="1" topLeftCell="K1" workbookViewId="0">
      <selection activeCell="AE1" sqref="AE1"/>
    </sheetView>
  </sheetViews>
  <sheetFormatPr defaultColWidth="9" defaultRowHeight="13.8" x14ac:dyDescent="0.25"/>
  <cols>
    <col min="1" max="1" width="9" style="4"/>
    <col min="2" max="2" width="12.88671875" style="5" customWidth="1"/>
    <col min="3" max="8" width="9" style="4"/>
    <col min="9" max="9" width="9" style="5"/>
    <col min="10" max="22" width="9" style="4"/>
    <col min="23" max="23" width="8.33203125" style="4" customWidth="1"/>
    <col min="24" max="26" width="9" style="4"/>
    <col min="27" max="27" width="9.33203125" style="4" customWidth="1"/>
    <col min="28" max="28" width="9" style="5"/>
    <col min="29" max="29" width="9" style="4" collapsed="1"/>
    <col min="30" max="31" width="9" style="5"/>
    <col min="32" max="16384" width="9" style="4"/>
  </cols>
  <sheetData>
    <row r="1" spans="1:31" s="1" customFormat="1" ht="16.8" x14ac:dyDescent="0.25">
      <c r="A1" s="1" t="s">
        <v>15</v>
      </c>
      <c r="B1" s="2" t="s">
        <v>18</v>
      </c>
      <c r="C1" s="1" t="s">
        <v>28</v>
      </c>
      <c r="D1" s="1" t="s">
        <v>1</v>
      </c>
      <c r="E1" s="1" t="s">
        <v>29</v>
      </c>
      <c r="F1" s="1" t="s">
        <v>2</v>
      </c>
      <c r="G1" s="1" t="s">
        <v>3</v>
      </c>
      <c r="H1" s="1" t="s">
        <v>4</v>
      </c>
      <c r="I1" s="3" t="s">
        <v>20</v>
      </c>
      <c r="J1" s="1" t="s">
        <v>21</v>
      </c>
      <c r="K1" s="1" t="s">
        <v>23</v>
      </c>
      <c r="L1" s="1" t="s">
        <v>5</v>
      </c>
      <c r="M1" s="1" t="s">
        <v>6</v>
      </c>
      <c r="N1" s="1" t="s">
        <v>32</v>
      </c>
      <c r="O1" s="1" t="s">
        <v>24</v>
      </c>
      <c r="P1" s="1" t="s">
        <v>16</v>
      </c>
      <c r="Q1" s="1" t="s">
        <v>17</v>
      </c>
      <c r="R1" s="1" t="s">
        <v>7</v>
      </c>
      <c r="S1" s="1" t="s">
        <v>8</v>
      </c>
      <c r="T1" s="1" t="s">
        <v>9</v>
      </c>
      <c r="U1" s="1" t="s">
        <v>10</v>
      </c>
      <c r="V1" s="1" t="s">
        <v>11</v>
      </c>
      <c r="W1" s="1" t="s">
        <v>19</v>
      </c>
      <c r="X1" s="1" t="s">
        <v>12</v>
      </c>
      <c r="Y1" s="1" t="s">
        <v>13</v>
      </c>
      <c r="Z1" s="1" t="s">
        <v>14</v>
      </c>
      <c r="AA1" s="1" t="s">
        <v>22</v>
      </c>
      <c r="AB1" s="1" t="s">
        <v>30</v>
      </c>
      <c r="AC1" s="1" t="s">
        <v>26</v>
      </c>
      <c r="AD1" s="1" t="s">
        <v>31</v>
      </c>
      <c r="AE1" s="1" t="s">
        <v>25</v>
      </c>
    </row>
    <row r="2" spans="1:31" x14ac:dyDescent="0.25">
      <c r="A2" s="4">
        <v>1</v>
      </c>
      <c r="B2" s="5" t="s">
        <v>0</v>
      </c>
      <c r="C2" s="4">
        <v>1.727272704</v>
      </c>
      <c r="D2" s="4">
        <v>376.09772839999999</v>
      </c>
      <c r="E2" s="4">
        <v>3.1150008E-2</v>
      </c>
      <c r="F2" s="4">
        <v>8.4653582929999995</v>
      </c>
      <c r="G2" s="4">
        <v>3.7417589050000002</v>
      </c>
      <c r="H2" s="4">
        <v>0.590594744</v>
      </c>
      <c r="I2" s="5">
        <v>84.352281000000005</v>
      </c>
      <c r="J2" s="4">
        <v>100.685023505709</v>
      </c>
      <c r="K2" s="4">
        <v>4611.8999999999996</v>
      </c>
      <c r="L2" s="4">
        <v>8447.5504999999994</v>
      </c>
      <c r="M2" s="4">
        <v>3226.7930999999999</v>
      </c>
      <c r="N2" s="4">
        <v>29016</v>
      </c>
      <c r="O2" s="4">
        <v>4.0601012786968198E-2</v>
      </c>
      <c r="P2" s="4">
        <v>1728</v>
      </c>
      <c r="Q2" s="4">
        <v>5.3232371929065803</v>
      </c>
      <c r="R2" s="4">
        <v>337</v>
      </c>
      <c r="S2" s="4">
        <v>1.3913241219485499</v>
      </c>
      <c r="T2" s="4">
        <v>103622.6</v>
      </c>
      <c r="U2" s="4">
        <v>29196.516</v>
      </c>
      <c r="V2" s="4">
        <v>29100.649000000001</v>
      </c>
      <c r="W2" s="4">
        <v>18419.22</v>
      </c>
      <c r="X2" s="4">
        <v>33161.379999999997</v>
      </c>
      <c r="Y2" s="4">
        <v>1705.9860000000001</v>
      </c>
      <c r="Z2" s="4">
        <v>24200.493999999999</v>
      </c>
      <c r="AA2" s="4">
        <v>31098.807000000001</v>
      </c>
      <c r="AB2" s="4">
        <v>21.000000005808118</v>
      </c>
      <c r="AC2" s="4">
        <v>11.73017984</v>
      </c>
      <c r="AD2" s="4">
        <v>2.1806491650000002</v>
      </c>
      <c r="AE2" s="4">
        <v>0.53968919500000001</v>
      </c>
    </row>
    <row r="3" spans="1:31" x14ac:dyDescent="0.25">
      <c r="A3" s="4">
        <v>1</v>
      </c>
      <c r="B3" s="5" t="s">
        <v>0</v>
      </c>
      <c r="C3" s="4">
        <v>1.727272704</v>
      </c>
      <c r="D3" s="4">
        <v>376.09772839999999</v>
      </c>
      <c r="E3" s="4">
        <v>3.1150008E-2</v>
      </c>
      <c r="F3" s="4">
        <v>8.4653582929999995</v>
      </c>
      <c r="G3" s="4">
        <v>3.6551752749999999</v>
      </c>
      <c r="H3" s="4">
        <v>0.57087964899999999</v>
      </c>
      <c r="I3" s="5">
        <v>76.218864999999994</v>
      </c>
      <c r="J3" s="4">
        <v>108.676048640525</v>
      </c>
      <c r="K3" s="4">
        <v>4730.6918999999998</v>
      </c>
      <c r="L3" s="4">
        <v>8764.6190000000006</v>
      </c>
      <c r="M3" s="4">
        <v>3311.1352999999999</v>
      </c>
      <c r="N3" s="4">
        <v>30349</v>
      </c>
      <c r="O3" s="4">
        <v>9.9576054243414203E-2</v>
      </c>
      <c r="P3" s="4">
        <v>1856</v>
      </c>
      <c r="Q3" s="4">
        <v>5.16531257918761</v>
      </c>
      <c r="R3" s="4">
        <v>364</v>
      </c>
      <c r="S3" s="4">
        <v>1.2203945568229999</v>
      </c>
      <c r="T3" s="4">
        <v>106418.9</v>
      </c>
      <c r="U3" s="4">
        <v>30307.409</v>
      </c>
      <c r="V3" s="4">
        <v>29600.277999999998</v>
      </c>
      <c r="W3" s="4">
        <v>18880.112000000001</v>
      </c>
      <c r="X3" s="4">
        <v>34177.538999999997</v>
      </c>
      <c r="Y3" s="4">
        <v>1726.885</v>
      </c>
      <c r="Z3" s="4">
        <v>24855.537</v>
      </c>
      <c r="AA3" s="4">
        <v>31329.232</v>
      </c>
      <c r="AB3" s="4">
        <v>21.000000005808118</v>
      </c>
      <c r="AC3" s="5">
        <f t="shared" ref="AC3:AE4" si="0">AC2</f>
        <v>11.73017984</v>
      </c>
      <c r="AD3" s="5">
        <f t="shared" si="0"/>
        <v>2.1806491650000002</v>
      </c>
      <c r="AE3" s="5">
        <f t="shared" si="0"/>
        <v>0.53968919500000001</v>
      </c>
    </row>
    <row r="4" spans="1:31" x14ac:dyDescent="0.25">
      <c r="A4" s="4">
        <v>1</v>
      </c>
      <c r="B4" s="5" t="s">
        <v>0</v>
      </c>
      <c r="C4" s="4">
        <v>1.727272704</v>
      </c>
      <c r="D4" s="4">
        <v>376.09772839999999</v>
      </c>
      <c r="E4" s="4">
        <v>3.1150008E-2</v>
      </c>
      <c r="F4" s="4">
        <v>8.4653582929999995</v>
      </c>
      <c r="G4" s="4">
        <v>3.677201352</v>
      </c>
      <c r="H4" s="4">
        <v>0.59830768199999995</v>
      </c>
      <c r="I4" s="5">
        <v>78.59151</v>
      </c>
      <c r="J4" s="4">
        <v>110.993868529873</v>
      </c>
      <c r="K4" s="4">
        <v>4631.7790999999997</v>
      </c>
      <c r="L4" s="4">
        <v>8626.2242999999999</v>
      </c>
      <c r="M4" s="4">
        <v>3372.7819</v>
      </c>
      <c r="N4" s="4">
        <v>29626</v>
      </c>
      <c r="O4" s="4">
        <v>-1.8433457353965298E-2</v>
      </c>
      <c r="P4" s="4">
        <v>1772</v>
      </c>
      <c r="Q4" s="4">
        <v>5.2355546320306496</v>
      </c>
      <c r="R4" s="4">
        <v>338</v>
      </c>
      <c r="S4" s="4">
        <v>1.27562790168594</v>
      </c>
      <c r="T4" s="4">
        <v>104027.8</v>
      </c>
      <c r="U4" s="4">
        <v>29554.116999999998</v>
      </c>
      <c r="V4" s="4">
        <v>28812.793000000001</v>
      </c>
      <c r="W4" s="4">
        <v>18410.951000000001</v>
      </c>
      <c r="X4" s="4">
        <v>33126.533000000003</v>
      </c>
      <c r="Y4" s="4">
        <v>1702.058</v>
      </c>
      <c r="Z4" s="4">
        <v>24439.466</v>
      </c>
      <c r="AA4" s="4">
        <v>30920.775000000001</v>
      </c>
      <c r="AB4" s="4">
        <v>21.000000005808118</v>
      </c>
      <c r="AC4" s="5">
        <f t="shared" si="0"/>
        <v>11.73017984</v>
      </c>
      <c r="AD4" s="5">
        <f t="shared" si="0"/>
        <v>2.1806491650000002</v>
      </c>
      <c r="AE4" s="5">
        <f t="shared" si="0"/>
        <v>0.53968919500000001</v>
      </c>
    </row>
    <row r="5" spans="1:31" x14ac:dyDescent="0.25">
      <c r="A5" s="4">
        <v>2</v>
      </c>
      <c r="B5" s="5" t="s">
        <v>0</v>
      </c>
      <c r="C5" s="4">
        <v>-2.7234848359999999</v>
      </c>
      <c r="D5" s="4">
        <v>426.96932290000001</v>
      </c>
      <c r="E5" s="4">
        <v>3.0585356000000001E-2</v>
      </c>
      <c r="F5" s="4">
        <v>7.2179140659999996</v>
      </c>
      <c r="G5" s="4">
        <v>5.0600174979999997</v>
      </c>
      <c r="H5" s="4">
        <v>0.88626492899999998</v>
      </c>
      <c r="I5" s="5">
        <v>89.622686999999999</v>
      </c>
      <c r="J5" s="4">
        <v>127.98004987531201</v>
      </c>
      <c r="K5" s="4">
        <v>4369.7722000000003</v>
      </c>
      <c r="L5" s="4">
        <v>8877.2649000000001</v>
      </c>
      <c r="M5" s="4">
        <v>3668.2737999999999</v>
      </c>
      <c r="N5" s="4">
        <v>29280</v>
      </c>
      <c r="O5" s="4">
        <v>-0.30151484215617702</v>
      </c>
      <c r="P5" s="4">
        <v>1773</v>
      </c>
      <c r="Q5" s="4">
        <v>5.3820748512550196</v>
      </c>
      <c r="R5" s="4">
        <v>344</v>
      </c>
      <c r="S5" s="4">
        <v>1.11025285635141</v>
      </c>
      <c r="T5" s="4">
        <v>102313.2</v>
      </c>
      <c r="U5" s="4">
        <v>28903.376</v>
      </c>
      <c r="V5" s="4">
        <v>28825.381000000001</v>
      </c>
      <c r="W5" s="4">
        <v>17728.278999999999</v>
      </c>
      <c r="X5" s="4">
        <v>32244.832999999999</v>
      </c>
      <c r="Y5" s="4">
        <v>1634.625</v>
      </c>
      <c r="Z5" s="4">
        <v>23624.615000000002</v>
      </c>
      <c r="AA5" s="4">
        <v>31348.331999999999</v>
      </c>
      <c r="AB5" s="4">
        <v>54.99999998721411</v>
      </c>
      <c r="AC5" s="4">
        <v>1.906857166</v>
      </c>
      <c r="AD5" s="4">
        <v>2.1682468739999998</v>
      </c>
      <c r="AE5" s="4">
        <v>0.304208704</v>
      </c>
    </row>
    <row r="6" spans="1:31" x14ac:dyDescent="0.25">
      <c r="A6" s="4">
        <v>2</v>
      </c>
      <c r="B6" s="5" t="s">
        <v>0</v>
      </c>
      <c r="C6" s="4">
        <v>-2.7234848359999999</v>
      </c>
      <c r="D6" s="4">
        <v>426.96932290000001</v>
      </c>
      <c r="E6" s="4">
        <v>3.0585356000000001E-2</v>
      </c>
      <c r="F6" s="4">
        <v>7.2179140659999996</v>
      </c>
      <c r="G6" s="4">
        <v>4.6413672220000004</v>
      </c>
      <c r="H6" s="4">
        <v>0.88897566100000003</v>
      </c>
      <c r="I6" s="5">
        <v>91.845517000000001</v>
      </c>
      <c r="J6" s="4">
        <v>113.353705118411</v>
      </c>
      <c r="K6" s="4">
        <v>4458.5448999999999</v>
      </c>
      <c r="L6" s="4">
        <v>8830.0296999999991</v>
      </c>
      <c r="M6" s="4">
        <v>3583.5426000000002</v>
      </c>
      <c r="N6" s="4">
        <v>29248</v>
      </c>
      <c r="O6" s="4">
        <v>-0.271350405662867</v>
      </c>
      <c r="P6" s="4">
        <v>1746</v>
      </c>
      <c r="Q6" s="4">
        <v>5.4566048176520399</v>
      </c>
      <c r="R6" s="4">
        <v>341</v>
      </c>
      <c r="S6" s="4">
        <v>1.11781910652287</v>
      </c>
      <c r="T6" s="4">
        <v>104553.60000000001</v>
      </c>
      <c r="U6" s="4">
        <v>29577.879000000001</v>
      </c>
      <c r="V6" s="4">
        <v>29537.205999999998</v>
      </c>
      <c r="W6" s="4">
        <v>18109.635999999999</v>
      </c>
      <c r="X6" s="4">
        <v>32877.284</v>
      </c>
      <c r="Y6" s="4">
        <v>1687.4880000000001</v>
      </c>
      <c r="Z6" s="4">
        <v>24032.11</v>
      </c>
      <c r="AA6" s="4">
        <v>32207.616999999998</v>
      </c>
      <c r="AB6" s="4">
        <v>54.99999998721411</v>
      </c>
      <c r="AC6" s="5">
        <f t="shared" ref="AC6:AE7" si="1">AC5</f>
        <v>1.906857166</v>
      </c>
      <c r="AD6" s="5">
        <f t="shared" si="1"/>
        <v>2.1682468739999998</v>
      </c>
      <c r="AE6" s="5">
        <f t="shared" si="1"/>
        <v>0.304208704</v>
      </c>
    </row>
    <row r="7" spans="1:31" x14ac:dyDescent="0.25">
      <c r="A7" s="4">
        <v>2</v>
      </c>
      <c r="B7" s="5" t="s">
        <v>0</v>
      </c>
      <c r="C7" s="4">
        <v>-2.7234848359999999</v>
      </c>
      <c r="D7" s="4">
        <v>426.96932290000001</v>
      </c>
      <c r="E7" s="4">
        <v>3.0585356000000001E-2</v>
      </c>
      <c r="F7" s="4">
        <v>7.2179140659999996</v>
      </c>
      <c r="G7" s="4">
        <v>4.5923313510000003</v>
      </c>
      <c r="H7" s="4">
        <v>0.88941053699999995</v>
      </c>
      <c r="I7" s="5">
        <v>92.022369999999995</v>
      </c>
      <c r="J7" s="4">
        <v>114.416412531189</v>
      </c>
      <c r="K7" s="4">
        <v>4312.8612999999996</v>
      </c>
      <c r="L7" s="4">
        <v>9011.9071999999996</v>
      </c>
      <c r="M7" s="4">
        <v>3601.9765000000002</v>
      </c>
      <c r="N7" s="4">
        <v>29161</v>
      </c>
      <c r="O7" s="4">
        <v>-0.35428288636965899</v>
      </c>
      <c r="P7" s="4">
        <v>1745</v>
      </c>
      <c r="Q7" s="4">
        <v>5.5797540593086001</v>
      </c>
      <c r="R7" s="4">
        <v>338</v>
      </c>
      <c r="S7" s="4">
        <v>1.0807473162193999</v>
      </c>
      <c r="T7" s="4">
        <v>103219.5</v>
      </c>
      <c r="U7" s="4">
        <v>28886.798999999999</v>
      </c>
      <c r="V7" s="4">
        <v>29355.589</v>
      </c>
      <c r="W7" s="4">
        <v>17779.657999999999</v>
      </c>
      <c r="X7" s="4">
        <v>32076.669000000002</v>
      </c>
      <c r="Y7" s="4">
        <v>1644.1189999999999</v>
      </c>
      <c r="Z7" s="4">
        <v>23654.938999999998</v>
      </c>
      <c r="AA7" s="4">
        <v>32415.381000000001</v>
      </c>
      <c r="AB7" s="4">
        <v>54.99999998721411</v>
      </c>
      <c r="AC7" s="5">
        <f t="shared" si="1"/>
        <v>1.906857166</v>
      </c>
      <c r="AD7" s="5">
        <f t="shared" si="1"/>
        <v>2.1682468739999998</v>
      </c>
      <c r="AE7" s="5">
        <f t="shared" si="1"/>
        <v>0.304208704</v>
      </c>
    </row>
    <row r="8" spans="1:31" x14ac:dyDescent="0.25">
      <c r="A8" s="4">
        <v>3</v>
      </c>
      <c r="B8" s="5" t="s">
        <v>0</v>
      </c>
      <c r="C8" s="4">
        <v>-3.83522724</v>
      </c>
      <c r="D8" s="4">
        <v>470.13294839999998</v>
      </c>
      <c r="E8" s="4">
        <v>3.6961230999999997E-2</v>
      </c>
      <c r="F8" s="4">
        <v>6.8825097370000003</v>
      </c>
      <c r="G8" s="4">
        <v>2.6304120480000002</v>
      </c>
      <c r="H8" s="4">
        <v>1.597829773</v>
      </c>
      <c r="I8" s="5">
        <v>86.230216999999996</v>
      </c>
      <c r="J8" s="4">
        <v>113.87330913889799</v>
      </c>
      <c r="K8" s="4">
        <v>4497.0905000000002</v>
      </c>
      <c r="L8" s="4">
        <v>10169.697099999999</v>
      </c>
      <c r="M8" s="4">
        <v>4307.8100999999997</v>
      </c>
      <c r="N8" s="4">
        <v>29373</v>
      </c>
      <c r="O8" s="4">
        <v>-0.63392513637822501</v>
      </c>
      <c r="P8" s="4">
        <v>1743</v>
      </c>
      <c r="Q8" s="4">
        <v>5.5050121198293596</v>
      </c>
      <c r="R8" s="4">
        <v>359</v>
      </c>
      <c r="S8" s="4">
        <v>0.86768001388161298</v>
      </c>
      <c r="T8" s="4">
        <v>104391.5</v>
      </c>
      <c r="U8" s="4">
        <v>30485.82</v>
      </c>
      <c r="V8" s="4">
        <v>28639.96</v>
      </c>
      <c r="W8" s="4">
        <v>18495.47</v>
      </c>
      <c r="X8" s="4">
        <v>32956.519999999997</v>
      </c>
      <c r="Y8" s="4">
        <v>1662.73</v>
      </c>
      <c r="Z8" s="4">
        <v>23980.01</v>
      </c>
      <c r="AA8" s="4">
        <v>31017.759999999998</v>
      </c>
      <c r="AB8" s="4">
        <v>98.000000032283992</v>
      </c>
      <c r="AC8" s="4">
        <v>-1.504771474</v>
      </c>
      <c r="AD8" s="4">
        <v>2.1676244050000002</v>
      </c>
      <c r="AE8" s="4">
        <v>0.355283615</v>
      </c>
    </row>
    <row r="9" spans="1:31" x14ac:dyDescent="0.25">
      <c r="A9" s="4">
        <v>3</v>
      </c>
      <c r="B9" s="5" t="s">
        <v>0</v>
      </c>
      <c r="C9" s="4">
        <v>-3.83522724</v>
      </c>
      <c r="D9" s="4">
        <v>470.13294839999998</v>
      </c>
      <c r="E9" s="4">
        <v>3.6961230999999997E-2</v>
      </c>
      <c r="F9" s="4">
        <v>6.8825097370000003</v>
      </c>
      <c r="G9" s="4">
        <v>2.4279673439999998</v>
      </c>
      <c r="H9" s="4">
        <v>1.5398550719999999</v>
      </c>
      <c r="I9" s="5">
        <v>86.197570999999996</v>
      </c>
      <c r="J9" s="4">
        <v>96.3921468638448</v>
      </c>
      <c r="K9" s="4">
        <v>4502.5745999999999</v>
      </c>
      <c r="L9" s="4">
        <v>10050.340099999999</v>
      </c>
      <c r="M9" s="4">
        <v>4218.1832999999997</v>
      </c>
      <c r="N9" s="4">
        <v>29140</v>
      </c>
      <c r="O9" s="4">
        <v>-0.66952360419619295</v>
      </c>
      <c r="P9" s="4">
        <v>1731</v>
      </c>
      <c r="Q9" s="4">
        <v>5.6472007389416898</v>
      </c>
      <c r="R9" s="4">
        <v>341</v>
      </c>
      <c r="S9" s="4">
        <v>0.91809456269706402</v>
      </c>
      <c r="T9" s="4">
        <v>103884.9</v>
      </c>
      <c r="U9" s="4">
        <v>30530.133000000002</v>
      </c>
      <c r="V9" s="4">
        <v>28701.061000000002</v>
      </c>
      <c r="W9" s="4">
        <v>18735.552</v>
      </c>
      <c r="X9" s="4">
        <v>33233.413999999997</v>
      </c>
      <c r="Y9" s="4">
        <v>1738.779</v>
      </c>
      <c r="Z9" s="4">
        <v>23670.731</v>
      </c>
      <c r="AA9" s="4">
        <v>30767.583999999999</v>
      </c>
      <c r="AB9" s="4">
        <v>98.000000032283992</v>
      </c>
      <c r="AC9" s="5">
        <f t="shared" ref="AC9:AE10" si="2">AC8</f>
        <v>-1.504771474</v>
      </c>
      <c r="AD9" s="5">
        <f t="shared" si="2"/>
        <v>2.1676244050000002</v>
      </c>
      <c r="AE9" s="5">
        <f t="shared" si="2"/>
        <v>0.355283615</v>
      </c>
    </row>
    <row r="10" spans="1:31" x14ac:dyDescent="0.25">
      <c r="A10" s="4">
        <v>3</v>
      </c>
      <c r="B10" s="5" t="s">
        <v>0</v>
      </c>
      <c r="C10" s="4">
        <v>-3.83522724</v>
      </c>
      <c r="D10" s="4">
        <v>470.13294839999998</v>
      </c>
      <c r="E10" s="4">
        <v>3.6961230999999997E-2</v>
      </c>
      <c r="F10" s="4">
        <v>6.8825097370000003</v>
      </c>
      <c r="G10" s="4">
        <v>2.7153910849999998</v>
      </c>
      <c r="H10" s="4">
        <v>1.7166866750000001</v>
      </c>
      <c r="I10" s="5">
        <v>82.137860000000003</v>
      </c>
      <c r="J10" s="4">
        <v>101.665567282322</v>
      </c>
      <c r="K10" s="4">
        <v>4549.5097999999998</v>
      </c>
      <c r="L10" s="4">
        <v>10579.286700000001</v>
      </c>
      <c r="M10" s="4">
        <v>4305.8788999999997</v>
      </c>
      <c r="N10" s="4">
        <v>29036</v>
      </c>
      <c r="O10" s="4">
        <v>-0.70764777047899396</v>
      </c>
      <c r="P10" s="4">
        <v>1731</v>
      </c>
      <c r="Q10" s="4">
        <v>5.5349240613595896</v>
      </c>
      <c r="R10" s="4">
        <v>333</v>
      </c>
      <c r="S10" s="4">
        <v>0.81037127676810605</v>
      </c>
      <c r="T10" s="4">
        <v>104541.3</v>
      </c>
      <c r="U10" s="4">
        <v>30390.400000000001</v>
      </c>
      <c r="V10" s="4">
        <v>28894.84</v>
      </c>
      <c r="W10" s="4">
        <v>18747.2</v>
      </c>
      <c r="X10" s="4">
        <v>32917.040000000001</v>
      </c>
      <c r="Y10" s="4">
        <v>1659.2</v>
      </c>
      <c r="Z10" s="4">
        <v>23861.06</v>
      </c>
      <c r="AA10" s="4">
        <v>31525.87</v>
      </c>
      <c r="AB10" s="4">
        <v>98.000000032283992</v>
      </c>
      <c r="AC10" s="5">
        <f t="shared" si="2"/>
        <v>-1.504771474</v>
      </c>
      <c r="AD10" s="5">
        <f t="shared" si="2"/>
        <v>2.1676244050000002</v>
      </c>
      <c r="AE10" s="5">
        <f t="shared" si="2"/>
        <v>0.355283615</v>
      </c>
    </row>
    <row r="11" spans="1:31" x14ac:dyDescent="0.25">
      <c r="A11" s="4">
        <v>4</v>
      </c>
      <c r="B11" s="5" t="s">
        <v>0</v>
      </c>
      <c r="C11" s="4">
        <v>-3.8674242599999999</v>
      </c>
      <c r="D11" s="4">
        <v>490.34545070000001</v>
      </c>
      <c r="E11" s="4">
        <v>3.9902122999999998E-2</v>
      </c>
      <c r="F11" s="4">
        <v>6.6179565910000004</v>
      </c>
      <c r="G11" s="4">
        <v>2.4692913390000002</v>
      </c>
      <c r="H11" s="4">
        <v>0.88083604800000004</v>
      </c>
      <c r="I11" s="5">
        <v>77.048918999999998</v>
      </c>
      <c r="J11" s="4">
        <v>101.077199281867</v>
      </c>
      <c r="K11" s="4">
        <v>4395.4486999999999</v>
      </c>
      <c r="L11" s="4">
        <v>9277.6352999999999</v>
      </c>
      <c r="M11" s="4">
        <v>4540.2896000000001</v>
      </c>
      <c r="N11" s="4">
        <v>28099</v>
      </c>
      <c r="O11" s="4">
        <v>-0.91680692385319795</v>
      </c>
      <c r="P11" s="4">
        <v>1653</v>
      </c>
      <c r="Q11" s="4">
        <v>8.2394467362659096</v>
      </c>
      <c r="R11" s="4">
        <v>327</v>
      </c>
      <c r="S11" s="4">
        <v>0.741738142397391</v>
      </c>
      <c r="T11" s="4">
        <v>96024.01</v>
      </c>
      <c r="U11" s="4">
        <v>29690.276000000002</v>
      </c>
      <c r="V11" s="4">
        <v>26648.752</v>
      </c>
      <c r="W11" s="4">
        <v>17413.278999999999</v>
      </c>
      <c r="X11" s="4">
        <v>31499.523000000001</v>
      </c>
      <c r="Y11" s="4">
        <v>1541.549</v>
      </c>
      <c r="Z11" s="4">
        <v>21623.896000000001</v>
      </c>
      <c r="AA11" s="4">
        <v>27076.705999999998</v>
      </c>
      <c r="AB11" s="4">
        <v>140.00000005469744</v>
      </c>
      <c r="AC11" s="4">
        <v>-1.504771474</v>
      </c>
      <c r="AD11" s="4">
        <v>2.1624653820000002</v>
      </c>
      <c r="AE11" s="4">
        <v>0.287641337</v>
      </c>
    </row>
    <row r="12" spans="1:31" x14ac:dyDescent="0.25">
      <c r="A12" s="4">
        <v>4</v>
      </c>
      <c r="B12" s="5" t="s">
        <v>0</v>
      </c>
      <c r="C12" s="4">
        <v>-3.8674242599999999</v>
      </c>
      <c r="D12" s="4">
        <v>490.34545070000001</v>
      </c>
      <c r="E12" s="4">
        <v>3.9902122999999998E-2</v>
      </c>
      <c r="F12" s="4">
        <v>6.6179565910000004</v>
      </c>
      <c r="G12" s="4">
        <v>1.684417984</v>
      </c>
      <c r="H12" s="4">
        <v>0.67666598200000005</v>
      </c>
      <c r="I12" s="5">
        <v>87.808734999999999</v>
      </c>
      <c r="J12" s="4">
        <v>116.36438582028001</v>
      </c>
      <c r="K12" s="4">
        <v>4468.9270999999999</v>
      </c>
      <c r="L12" s="4">
        <v>9423.1450999999997</v>
      </c>
      <c r="M12" s="4">
        <v>4162.2240000000002</v>
      </c>
      <c r="N12" s="4">
        <v>28368</v>
      </c>
      <c r="O12" s="4">
        <v>-0.62815179637016905</v>
      </c>
      <c r="P12" s="4">
        <v>1709</v>
      </c>
      <c r="Q12" s="4">
        <v>7.0935224152873602</v>
      </c>
      <c r="R12" s="4">
        <v>333</v>
      </c>
      <c r="S12" s="4">
        <v>0.88674850860588805</v>
      </c>
      <c r="T12" s="4">
        <v>102899.8</v>
      </c>
      <c r="U12" s="4">
        <v>30957.041000000001</v>
      </c>
      <c r="V12" s="4">
        <v>28326.621999999999</v>
      </c>
      <c r="W12" s="4">
        <v>18023.554</v>
      </c>
      <c r="X12" s="4">
        <v>33267.934999999998</v>
      </c>
      <c r="Y12" s="4">
        <v>1674.6379999999999</v>
      </c>
      <c r="Z12" s="4">
        <v>22974.558000000001</v>
      </c>
      <c r="AA12" s="4">
        <v>29743.789000000001</v>
      </c>
      <c r="AB12" s="4">
        <v>140.00000005469744</v>
      </c>
      <c r="AC12" s="5">
        <f t="shared" ref="AC12:AE13" si="3">AC11</f>
        <v>-1.504771474</v>
      </c>
      <c r="AD12" s="5">
        <f t="shared" si="3"/>
        <v>2.1624653820000002</v>
      </c>
      <c r="AE12" s="5">
        <f t="shared" si="3"/>
        <v>0.287641337</v>
      </c>
    </row>
    <row r="13" spans="1:31" x14ac:dyDescent="0.25">
      <c r="A13" s="4">
        <v>4</v>
      </c>
      <c r="B13" s="5" t="s">
        <v>0</v>
      </c>
      <c r="C13" s="4">
        <v>-3.8674242599999999</v>
      </c>
      <c r="D13" s="4">
        <v>490.34545070000001</v>
      </c>
      <c r="E13" s="4">
        <v>3.9902122999999998E-2</v>
      </c>
      <c r="F13" s="4">
        <v>6.6179565910000004</v>
      </c>
      <c r="G13" s="4">
        <v>2.4180043819999999</v>
      </c>
      <c r="H13" s="4">
        <v>0.71457246100000005</v>
      </c>
      <c r="I13" s="5">
        <v>67.425605000000004</v>
      </c>
      <c r="J13" s="4">
        <v>95.059260317007002</v>
      </c>
      <c r="K13" s="4">
        <v>4285.7532000000001</v>
      </c>
      <c r="L13" s="4">
        <v>8885.6373000000003</v>
      </c>
      <c r="M13" s="4">
        <v>4541.3190999999997</v>
      </c>
      <c r="N13" s="4">
        <v>28224</v>
      </c>
      <c r="O13" s="4">
        <v>-0.96772566876822996</v>
      </c>
      <c r="P13" s="4">
        <v>1674</v>
      </c>
      <c r="Q13" s="4">
        <v>8.4462149403408198</v>
      </c>
      <c r="R13" s="4">
        <v>324</v>
      </c>
      <c r="S13" s="4">
        <v>0.68160808664874895</v>
      </c>
      <c r="T13" s="4">
        <v>92340.64</v>
      </c>
      <c r="U13" s="4">
        <v>29553.4</v>
      </c>
      <c r="V13" s="4">
        <v>25769.685000000001</v>
      </c>
      <c r="W13" s="4">
        <v>16576.877</v>
      </c>
      <c r="X13" s="4">
        <v>30423.081999999999</v>
      </c>
      <c r="Y13" s="4">
        <v>1467.384</v>
      </c>
      <c r="Z13" s="4">
        <v>20882.863000000001</v>
      </c>
      <c r="AA13" s="4">
        <v>25358.177</v>
      </c>
      <c r="AB13" s="4">
        <v>140.00000005469744</v>
      </c>
      <c r="AC13" s="5">
        <f t="shared" si="3"/>
        <v>-1.504771474</v>
      </c>
      <c r="AD13" s="5">
        <f t="shared" si="3"/>
        <v>2.1624653820000002</v>
      </c>
      <c r="AE13" s="5">
        <f t="shared" si="3"/>
        <v>0.287641337</v>
      </c>
    </row>
    <row r="14" spans="1:31" x14ac:dyDescent="0.25">
      <c r="A14" s="4">
        <v>5</v>
      </c>
      <c r="B14" s="5" t="s">
        <v>0</v>
      </c>
      <c r="C14" s="4">
        <v>-4.0549242169999999</v>
      </c>
      <c r="D14" s="4">
        <v>486.29090600000001</v>
      </c>
      <c r="E14" s="4">
        <v>3.5690758000000003E-2</v>
      </c>
      <c r="F14" s="4">
        <v>5.2457929339999998</v>
      </c>
      <c r="G14" s="4">
        <v>1.4465259269999999</v>
      </c>
      <c r="H14" s="4">
        <v>0.43146319300000002</v>
      </c>
      <c r="I14" s="5">
        <v>49.463887999999997</v>
      </c>
      <c r="J14" s="4">
        <v>74.291422150081004</v>
      </c>
      <c r="K14" s="4">
        <v>4258.3288000000002</v>
      </c>
      <c r="L14" s="4">
        <v>10068.8958</v>
      </c>
      <c r="M14" s="4">
        <v>4544.4294</v>
      </c>
      <c r="N14" s="4">
        <v>28898</v>
      </c>
      <c r="O14" s="4">
        <v>-0.91536349781516102</v>
      </c>
      <c r="P14" s="4">
        <v>1718</v>
      </c>
      <c r="Q14" s="4">
        <v>7.17762207607396</v>
      </c>
      <c r="R14" s="4">
        <v>338</v>
      </c>
      <c r="S14" s="4">
        <v>0.73290053332210203</v>
      </c>
      <c r="T14" s="4">
        <v>95022.09</v>
      </c>
      <c r="U14" s="4">
        <v>28947.205999999998</v>
      </c>
      <c r="V14" s="4">
        <v>26224.89</v>
      </c>
      <c r="W14" s="4">
        <v>17262.821</v>
      </c>
      <c r="X14" s="4">
        <v>30280.974999999999</v>
      </c>
      <c r="Y14" s="4">
        <v>1379.3979999999999</v>
      </c>
      <c r="Z14" s="4">
        <v>22152.191999999999</v>
      </c>
      <c r="AA14" s="4">
        <v>27220.300999999999</v>
      </c>
      <c r="AB14" s="4">
        <v>107.99999998658429</v>
      </c>
      <c r="AC14" s="4">
        <v>-0.35299590400000003</v>
      </c>
      <c r="AD14" s="4">
        <v>2.1627081270000001</v>
      </c>
      <c r="AE14" s="4">
        <v>0.31734244499999997</v>
      </c>
    </row>
    <row r="15" spans="1:31" x14ac:dyDescent="0.25">
      <c r="A15" s="4">
        <v>5</v>
      </c>
      <c r="B15" s="5" t="s">
        <v>0</v>
      </c>
      <c r="C15" s="4">
        <v>-4.0549242169999999</v>
      </c>
      <c r="D15" s="4">
        <v>486.29090600000001</v>
      </c>
      <c r="E15" s="4">
        <v>3.5690758000000003E-2</v>
      </c>
      <c r="F15" s="4">
        <v>5.2457929339999998</v>
      </c>
      <c r="G15" s="4">
        <v>1.444475084</v>
      </c>
      <c r="H15" s="4">
        <v>0.43940954300000001</v>
      </c>
      <c r="I15" s="5">
        <v>52.240349999999999</v>
      </c>
      <c r="J15" s="4">
        <v>66.393659180977593</v>
      </c>
      <c r="K15" s="4">
        <v>4381.7052999999996</v>
      </c>
      <c r="L15" s="4">
        <v>10369.998299999999</v>
      </c>
      <c r="M15" s="4">
        <v>4538.4448000000002</v>
      </c>
      <c r="N15" s="4">
        <v>29364</v>
      </c>
      <c r="O15" s="4">
        <v>-0.89238518870239802</v>
      </c>
      <c r="P15" s="4">
        <v>1759</v>
      </c>
      <c r="Q15" s="4">
        <v>7.0405766220227504</v>
      </c>
      <c r="R15" s="4">
        <v>346</v>
      </c>
      <c r="S15" s="4">
        <v>0.74705110015732401</v>
      </c>
      <c r="T15" s="4">
        <v>97490.4</v>
      </c>
      <c r="U15" s="4">
        <v>29293.734</v>
      </c>
      <c r="V15" s="4">
        <v>26631.894</v>
      </c>
      <c r="W15" s="4">
        <v>18102.641</v>
      </c>
      <c r="X15" s="4">
        <v>30978.355</v>
      </c>
      <c r="Y15" s="4">
        <v>1426.826</v>
      </c>
      <c r="Z15" s="4">
        <v>22890.69</v>
      </c>
      <c r="AA15" s="4">
        <v>28213.625</v>
      </c>
      <c r="AB15" s="4">
        <v>107.99999998658429</v>
      </c>
      <c r="AC15" s="5">
        <f t="shared" ref="AC15:AE16" si="4">AC14</f>
        <v>-0.35299590400000003</v>
      </c>
      <c r="AD15" s="5">
        <f t="shared" si="4"/>
        <v>2.1627081270000001</v>
      </c>
      <c r="AE15" s="5">
        <f t="shared" si="4"/>
        <v>0.31734244499999997</v>
      </c>
    </row>
    <row r="16" spans="1:31" x14ac:dyDescent="0.25">
      <c r="A16" s="4">
        <v>5</v>
      </c>
      <c r="B16" s="5" t="s">
        <v>0</v>
      </c>
      <c r="C16" s="4">
        <v>-4.0549242169999999</v>
      </c>
      <c r="D16" s="4">
        <v>486.29090600000001</v>
      </c>
      <c r="E16" s="4">
        <v>3.5690758000000003E-2</v>
      </c>
      <c r="F16" s="4">
        <v>5.2457929339999998</v>
      </c>
      <c r="G16" s="4">
        <v>1.5169779990000001</v>
      </c>
      <c r="H16" s="4">
        <v>0.43735949299999999</v>
      </c>
      <c r="I16" s="5">
        <v>59.077824999999997</v>
      </c>
      <c r="J16" s="4">
        <v>78.439213893967306</v>
      </c>
      <c r="K16" s="4">
        <v>4353.9125000000004</v>
      </c>
      <c r="L16" s="4">
        <v>10451.9908</v>
      </c>
      <c r="M16" s="4">
        <v>4610.3977999999997</v>
      </c>
      <c r="N16" s="4">
        <v>28417</v>
      </c>
      <c r="O16" s="4">
        <v>-0.899794935983526</v>
      </c>
      <c r="P16" s="4">
        <v>1658</v>
      </c>
      <c r="Q16" s="4">
        <v>6.98236013748582</v>
      </c>
      <c r="R16" s="4">
        <v>326</v>
      </c>
      <c r="S16" s="4">
        <v>0.77205063334627</v>
      </c>
      <c r="T16" s="4">
        <v>97333.92</v>
      </c>
      <c r="U16" s="4">
        <v>29076.793000000001</v>
      </c>
      <c r="V16" s="4">
        <v>26556.733</v>
      </c>
      <c r="W16" s="4">
        <v>18256.457999999999</v>
      </c>
      <c r="X16" s="4">
        <v>30730.940999999999</v>
      </c>
      <c r="Y16" s="4">
        <v>1414.6179999999999</v>
      </c>
      <c r="Z16" s="4">
        <v>22872.061000000002</v>
      </c>
      <c r="AA16" s="4">
        <v>28338.588</v>
      </c>
      <c r="AB16" s="4">
        <v>107.99999998658429</v>
      </c>
      <c r="AC16" s="5">
        <f t="shared" si="4"/>
        <v>-0.35299590400000003</v>
      </c>
      <c r="AD16" s="5">
        <f t="shared" si="4"/>
        <v>2.1627081270000001</v>
      </c>
      <c r="AE16" s="5">
        <f t="shared" si="4"/>
        <v>0.31734244499999997</v>
      </c>
    </row>
    <row r="17" spans="1:31" x14ac:dyDescent="0.25">
      <c r="A17" s="4">
        <v>6</v>
      </c>
      <c r="B17" s="5" t="s">
        <v>0</v>
      </c>
      <c r="C17" s="4">
        <v>-3.7575757400000001</v>
      </c>
      <c r="D17" s="4">
        <v>463.04432120000001</v>
      </c>
      <c r="E17" s="4">
        <v>3.6467159999999998E-2</v>
      </c>
      <c r="F17" s="4">
        <v>4.2531199439999998</v>
      </c>
      <c r="G17" s="4">
        <v>0.92185647100000001</v>
      </c>
      <c r="H17" s="4">
        <v>0.652601969</v>
      </c>
      <c r="I17" s="5">
        <v>78.563626999999997</v>
      </c>
      <c r="J17" s="4">
        <v>56.3183976873839</v>
      </c>
      <c r="K17" s="4">
        <v>3912.3499000000002</v>
      </c>
      <c r="L17" s="4">
        <v>10886.8158</v>
      </c>
      <c r="M17" s="4">
        <v>4211.8308999999999</v>
      </c>
      <c r="N17" s="4">
        <v>26615</v>
      </c>
      <c r="O17" s="4">
        <v>-1.01967178179149</v>
      </c>
      <c r="P17" s="4">
        <v>1575</v>
      </c>
      <c r="Q17" s="4">
        <v>5.1574898740269797</v>
      </c>
      <c r="R17" s="4">
        <v>317</v>
      </c>
      <c r="S17" s="4">
        <v>0.66462288311182405</v>
      </c>
      <c r="T17" s="4">
        <v>88030.58</v>
      </c>
      <c r="U17" s="4">
        <v>26033.957999999999</v>
      </c>
      <c r="V17" s="4">
        <v>24448.682000000001</v>
      </c>
      <c r="W17" s="4">
        <v>15658.781999999999</v>
      </c>
      <c r="X17" s="4">
        <v>26496.909</v>
      </c>
      <c r="Y17" s="4">
        <v>1289.9380000000001</v>
      </c>
      <c r="Z17" s="4">
        <v>20422.032999999999</v>
      </c>
      <c r="AA17" s="4">
        <v>27343.488000000001</v>
      </c>
      <c r="AB17" s="4">
        <v>91.000000043966665</v>
      </c>
      <c r="AC17" s="4">
        <v>-1.187815404</v>
      </c>
      <c r="AD17" s="4">
        <v>2.1599738429999999</v>
      </c>
      <c r="AE17" s="4">
        <v>0.41246084399999999</v>
      </c>
    </row>
    <row r="18" spans="1:31" x14ac:dyDescent="0.25">
      <c r="A18" s="4">
        <v>6</v>
      </c>
      <c r="B18" s="5" t="s">
        <v>0</v>
      </c>
      <c r="C18" s="4">
        <v>-3.7575757400000001</v>
      </c>
      <c r="D18" s="4">
        <v>463.04432120000001</v>
      </c>
      <c r="E18" s="4">
        <v>3.6467159999999998E-2</v>
      </c>
      <c r="F18" s="4">
        <v>4.2531199439999998</v>
      </c>
      <c r="G18" s="4">
        <v>1.006556709</v>
      </c>
      <c r="H18" s="4">
        <v>0.65710382499999997</v>
      </c>
      <c r="I18" s="5">
        <v>70.109742999999995</v>
      </c>
      <c r="J18" s="4">
        <v>56.503447469907599</v>
      </c>
      <c r="K18" s="4">
        <v>4013.0875999999998</v>
      </c>
      <c r="L18" s="4">
        <v>10606.2768</v>
      </c>
      <c r="M18" s="4">
        <v>4229.8999999999996</v>
      </c>
      <c r="N18" s="4">
        <v>27578</v>
      </c>
      <c r="O18" s="4">
        <v>-0.98443382213833197</v>
      </c>
      <c r="P18" s="4">
        <v>1616</v>
      </c>
      <c r="Q18" s="4">
        <v>5.74663924891024</v>
      </c>
      <c r="R18" s="4">
        <v>317</v>
      </c>
      <c r="S18" s="4">
        <v>0.73307725394366297</v>
      </c>
      <c r="T18" s="4">
        <v>90806.24</v>
      </c>
      <c r="U18" s="4">
        <v>26836.141</v>
      </c>
      <c r="V18" s="4">
        <v>25523.305</v>
      </c>
      <c r="W18" s="4">
        <v>16425.688999999998</v>
      </c>
      <c r="X18" s="4">
        <v>28066.901999999998</v>
      </c>
      <c r="Y18" s="4">
        <v>1381.2560000000001</v>
      </c>
      <c r="Z18" s="4">
        <v>20939.613000000001</v>
      </c>
      <c r="AA18" s="4">
        <v>27611.468000000001</v>
      </c>
      <c r="AB18" s="4">
        <v>91.000000043966665</v>
      </c>
      <c r="AC18" s="5">
        <f t="shared" ref="AC18:AE19" si="5">AC17</f>
        <v>-1.187815404</v>
      </c>
      <c r="AD18" s="5">
        <f t="shared" si="5"/>
        <v>2.1599738429999999</v>
      </c>
      <c r="AE18" s="5">
        <f t="shared" si="5"/>
        <v>0.41246084399999999</v>
      </c>
    </row>
    <row r="19" spans="1:31" x14ac:dyDescent="0.25">
      <c r="A19" s="4">
        <v>6</v>
      </c>
      <c r="B19" s="5" t="s">
        <v>0</v>
      </c>
      <c r="C19" s="4">
        <v>-3.7575757400000001</v>
      </c>
      <c r="D19" s="4">
        <v>463.04432120000001</v>
      </c>
      <c r="E19" s="4">
        <v>3.6467159999999998E-2</v>
      </c>
      <c r="F19" s="4">
        <v>4.2531199439999998</v>
      </c>
      <c r="G19" s="4">
        <v>0.96453079799999997</v>
      </c>
      <c r="H19" s="4">
        <v>0.575627679</v>
      </c>
      <c r="I19" s="5">
        <v>70.350261000000003</v>
      </c>
      <c r="J19" s="4">
        <v>57.619108442968503</v>
      </c>
      <c r="K19" s="4">
        <v>4020.8863999999999</v>
      </c>
      <c r="L19" s="4">
        <v>10756.063099999999</v>
      </c>
      <c r="M19" s="4">
        <v>4331.8356999999996</v>
      </c>
      <c r="N19" s="4">
        <v>27307</v>
      </c>
      <c r="O19" s="4">
        <v>-1.0045411155694399</v>
      </c>
      <c r="P19" s="4">
        <v>1601</v>
      </c>
      <c r="Q19" s="4">
        <v>5.9314338760551104</v>
      </c>
      <c r="R19" s="4">
        <v>322</v>
      </c>
      <c r="S19" s="4">
        <v>0.72466836167526605</v>
      </c>
      <c r="T19" s="4">
        <v>90576.84</v>
      </c>
      <c r="U19" s="4">
        <v>27336.313999999998</v>
      </c>
      <c r="V19" s="4">
        <v>25094.100999999999</v>
      </c>
      <c r="W19" s="4">
        <v>16480.706999999999</v>
      </c>
      <c r="X19" s="4">
        <v>27771.143</v>
      </c>
      <c r="Y19" s="4">
        <v>1339.7840000000001</v>
      </c>
      <c r="Z19" s="4">
        <v>20875.324000000001</v>
      </c>
      <c r="AA19" s="4">
        <v>27682.643</v>
      </c>
      <c r="AB19" s="4">
        <v>91.000000043966665</v>
      </c>
      <c r="AC19" s="5">
        <f t="shared" si="5"/>
        <v>-1.187815404</v>
      </c>
      <c r="AD19" s="5">
        <f t="shared" si="5"/>
        <v>2.1599738429999999</v>
      </c>
      <c r="AE19" s="5">
        <f t="shared" si="5"/>
        <v>0.41246084399999999</v>
      </c>
    </row>
    <row r="20" spans="1:31" x14ac:dyDescent="0.25">
      <c r="A20" s="4">
        <v>7</v>
      </c>
      <c r="B20" s="5" t="s">
        <v>0</v>
      </c>
      <c r="C20" s="4">
        <v>-2.367424266</v>
      </c>
      <c r="D20" s="4">
        <v>497.17385999999999</v>
      </c>
      <c r="E20" s="4">
        <v>2.6444572999999999E-2</v>
      </c>
      <c r="F20" s="4">
        <v>2.4612508609999999</v>
      </c>
      <c r="G20" s="4">
        <v>1.1892237080000001</v>
      </c>
      <c r="H20" s="4">
        <v>0.75331935699999997</v>
      </c>
      <c r="I20" s="5">
        <v>52.894387000000002</v>
      </c>
      <c r="J20" s="4">
        <v>65.325375433192505</v>
      </c>
      <c r="K20" s="4">
        <v>4853.1463999999996</v>
      </c>
      <c r="L20" s="4">
        <v>10202.768700000001</v>
      </c>
      <c r="M20" s="4">
        <v>3793.4573</v>
      </c>
      <c r="N20" s="4">
        <v>28551</v>
      </c>
      <c r="O20" s="4">
        <v>-0.18871228382705099</v>
      </c>
      <c r="P20" s="4">
        <v>1712</v>
      </c>
      <c r="Q20" s="4">
        <v>4.73080670481054</v>
      </c>
      <c r="R20" s="4">
        <v>328</v>
      </c>
      <c r="S20" s="4">
        <v>1.14261108908958</v>
      </c>
      <c r="T20" s="4">
        <v>107594.8</v>
      </c>
      <c r="U20" s="4">
        <v>30137.882000000001</v>
      </c>
      <c r="V20" s="4">
        <v>29823.687999999998</v>
      </c>
      <c r="W20" s="4">
        <v>19522.010999999999</v>
      </c>
      <c r="X20" s="4">
        <v>33095.175000000003</v>
      </c>
      <c r="Y20" s="4">
        <v>1590.252</v>
      </c>
      <c r="Z20" s="4">
        <v>25525.119999999999</v>
      </c>
      <c r="AA20" s="4">
        <v>33339.182000000001</v>
      </c>
      <c r="AB20" s="4">
        <v>63.999999976981009</v>
      </c>
      <c r="AC20" s="4">
        <v>-0.35299590400000003</v>
      </c>
      <c r="AD20" s="4">
        <v>2.164802925</v>
      </c>
      <c r="AE20" s="4">
        <v>0.39282841499999999</v>
      </c>
    </row>
    <row r="21" spans="1:31" x14ac:dyDescent="0.25">
      <c r="A21" s="4">
        <v>7</v>
      </c>
      <c r="B21" s="5" t="s">
        <v>0</v>
      </c>
      <c r="C21" s="4">
        <v>-2.367424266</v>
      </c>
      <c r="D21" s="4">
        <v>497.17385999999999</v>
      </c>
      <c r="E21" s="4">
        <v>2.6444572999999999E-2</v>
      </c>
      <c r="F21" s="4">
        <v>2.4612508609999999</v>
      </c>
      <c r="G21" s="4">
        <v>0.94263199399999997</v>
      </c>
      <c r="H21" s="4">
        <v>0.67539909899999995</v>
      </c>
      <c r="I21" s="5">
        <v>52.828018999999998</v>
      </c>
      <c r="J21" s="4">
        <v>66.962524654832393</v>
      </c>
      <c r="K21" s="4">
        <v>4921.9816000000001</v>
      </c>
      <c r="L21" s="4">
        <v>9741.0036999999993</v>
      </c>
      <c r="M21" s="4">
        <v>3425.2</v>
      </c>
      <c r="N21" s="4">
        <v>28852</v>
      </c>
      <c r="O21" s="4">
        <v>-1.12327993684721E-2</v>
      </c>
      <c r="P21" s="4">
        <v>1718</v>
      </c>
      <c r="Q21" s="4">
        <v>4.9744723977519403</v>
      </c>
      <c r="R21" s="4">
        <v>330</v>
      </c>
      <c r="S21" s="4">
        <v>1.1478452959157499</v>
      </c>
      <c r="T21" s="4">
        <v>108905.5</v>
      </c>
      <c r="U21" s="4">
        <v>30357.174999999999</v>
      </c>
      <c r="V21" s="4">
        <v>30380.072</v>
      </c>
      <c r="W21" s="4">
        <v>19483.688999999998</v>
      </c>
      <c r="X21" s="4">
        <v>33882.067000000003</v>
      </c>
      <c r="Y21" s="4">
        <v>1680.973</v>
      </c>
      <c r="Z21" s="4">
        <v>25811.673999999999</v>
      </c>
      <c r="AA21" s="4">
        <v>33358.402999999998</v>
      </c>
      <c r="AB21" s="4">
        <v>63.999999976981009</v>
      </c>
      <c r="AC21" s="5">
        <f t="shared" ref="AC21:AE22" si="6">AC20</f>
        <v>-0.35299590400000003</v>
      </c>
      <c r="AD21" s="5">
        <f t="shared" si="6"/>
        <v>2.164802925</v>
      </c>
      <c r="AE21" s="5">
        <f t="shared" si="6"/>
        <v>0.39282841499999999</v>
      </c>
    </row>
    <row r="22" spans="1:31" x14ac:dyDescent="0.25">
      <c r="A22" s="4">
        <v>7</v>
      </c>
      <c r="B22" s="5" t="s">
        <v>0</v>
      </c>
      <c r="C22" s="4">
        <v>-2.367424266</v>
      </c>
      <c r="D22" s="4">
        <v>497.17385999999999</v>
      </c>
      <c r="E22" s="4">
        <v>2.6444572999999999E-2</v>
      </c>
      <c r="F22" s="4">
        <v>2.4612508609999999</v>
      </c>
      <c r="G22" s="4">
        <v>1.23681672</v>
      </c>
      <c r="H22" s="4">
        <v>0.79704190600000002</v>
      </c>
      <c r="I22" s="5">
        <v>67.535910999999999</v>
      </c>
      <c r="J22" s="4">
        <v>69.558021806853603</v>
      </c>
      <c r="K22" s="4">
        <v>4832.8221000000003</v>
      </c>
      <c r="L22" s="4">
        <v>10164.884599999999</v>
      </c>
      <c r="M22" s="4">
        <v>3663.0810000000001</v>
      </c>
      <c r="N22" s="4">
        <v>28496</v>
      </c>
      <c r="O22" s="4">
        <v>-9.9716922150030293E-2</v>
      </c>
      <c r="P22" s="4">
        <v>1700</v>
      </c>
      <c r="Q22" s="4">
        <v>4.7522972993430699</v>
      </c>
      <c r="R22" s="4">
        <v>329</v>
      </c>
      <c r="S22" s="4">
        <v>1.1598812590776599</v>
      </c>
      <c r="T22" s="4">
        <v>108536</v>
      </c>
      <c r="U22" s="4">
        <v>30215.84</v>
      </c>
      <c r="V22" s="4">
        <v>30012.14</v>
      </c>
      <c r="W22" s="4">
        <v>19599.612000000001</v>
      </c>
      <c r="X22" s="4">
        <v>33464.495999999999</v>
      </c>
      <c r="Y22" s="4">
        <v>1606.2370000000001</v>
      </c>
      <c r="Z22" s="4">
        <v>25818.236000000001</v>
      </c>
      <c r="AA22" s="4">
        <v>33657.06</v>
      </c>
      <c r="AB22" s="4">
        <v>63.999999976981009</v>
      </c>
      <c r="AC22" s="5">
        <f t="shared" si="6"/>
        <v>-0.35299590400000003</v>
      </c>
      <c r="AD22" s="5">
        <f t="shared" si="6"/>
        <v>2.164802925</v>
      </c>
      <c r="AE22" s="5">
        <f t="shared" si="6"/>
        <v>0.39282841499999999</v>
      </c>
    </row>
    <row r="23" spans="1:31" x14ac:dyDescent="0.25">
      <c r="A23" s="4">
        <v>8</v>
      </c>
      <c r="B23" s="5" t="s">
        <v>0</v>
      </c>
      <c r="C23" s="4">
        <v>-2.2973484829999999</v>
      </c>
      <c r="D23" s="4">
        <v>519.94431650000001</v>
      </c>
      <c r="E23" s="4">
        <v>2.3033126000000001E-2</v>
      </c>
      <c r="F23" s="4">
        <v>3.7256486959999999</v>
      </c>
      <c r="G23" s="4">
        <v>2.2408205130000001</v>
      </c>
      <c r="H23" s="4">
        <v>1.1219830399999999</v>
      </c>
      <c r="I23" s="5">
        <v>82.867292000000006</v>
      </c>
      <c r="J23" s="4">
        <v>94.623496212683705</v>
      </c>
      <c r="K23" s="4">
        <v>4299.8392000000003</v>
      </c>
      <c r="L23" s="4">
        <v>9171.2515999999996</v>
      </c>
      <c r="M23" s="4">
        <v>3923.1891999999998</v>
      </c>
      <c r="N23" s="4">
        <v>28272</v>
      </c>
      <c r="O23" s="4">
        <v>-0.76681583956364596</v>
      </c>
      <c r="P23" s="4">
        <v>1673</v>
      </c>
      <c r="Q23" s="4">
        <v>6.6031280306257303</v>
      </c>
      <c r="R23" s="4">
        <v>331</v>
      </c>
      <c r="S23" s="4">
        <v>0.93450586512595102</v>
      </c>
      <c r="T23" s="4">
        <v>96552.09</v>
      </c>
      <c r="U23" s="4">
        <v>28059.221000000001</v>
      </c>
      <c r="V23" s="4">
        <v>27223.052</v>
      </c>
      <c r="W23" s="4">
        <v>17015.627</v>
      </c>
      <c r="X23" s="4">
        <v>30995.919000000002</v>
      </c>
      <c r="Y23" s="4">
        <v>1581.8209999999999</v>
      </c>
      <c r="Z23" s="4">
        <v>21956.577000000001</v>
      </c>
      <c r="AA23" s="4">
        <v>28744.992999999999</v>
      </c>
      <c r="AB23" s="4">
        <v>124.99999996221239</v>
      </c>
      <c r="AC23" s="4">
        <v>1.8923748979999999</v>
      </c>
      <c r="AD23" s="4">
        <v>2.1640257369999998</v>
      </c>
      <c r="AE23" s="4">
        <v>0.34950240199999999</v>
      </c>
    </row>
    <row r="24" spans="1:31" x14ac:dyDescent="0.25">
      <c r="A24" s="4">
        <v>8</v>
      </c>
      <c r="B24" s="5" t="s">
        <v>0</v>
      </c>
      <c r="C24" s="4">
        <v>-2.2973484829999999</v>
      </c>
      <c r="D24" s="4">
        <v>519.94431650000001</v>
      </c>
      <c r="E24" s="4">
        <v>2.3033126000000001E-2</v>
      </c>
      <c r="F24" s="4">
        <v>3.7256486959999999</v>
      </c>
      <c r="G24" s="4">
        <v>2.105297341</v>
      </c>
      <c r="H24" s="4">
        <v>1.13784968</v>
      </c>
      <c r="I24" s="5">
        <v>86.462575000000001</v>
      </c>
      <c r="J24" s="4">
        <v>92.635398467947894</v>
      </c>
      <c r="K24" s="4">
        <v>4380.6382000000003</v>
      </c>
      <c r="L24" s="4">
        <v>8882.0292000000009</v>
      </c>
      <c r="M24" s="4">
        <v>3744.6507999999999</v>
      </c>
      <c r="N24" s="4">
        <v>27877</v>
      </c>
      <c r="O24" s="4">
        <v>-0.72604892730433002</v>
      </c>
      <c r="P24" s="4">
        <v>1674</v>
      </c>
      <c r="Q24" s="4">
        <v>6.3375872310912102</v>
      </c>
      <c r="R24" s="4">
        <v>323</v>
      </c>
      <c r="S24" s="4">
        <v>1.04213695395115</v>
      </c>
      <c r="T24" s="4">
        <v>96528.95</v>
      </c>
      <c r="U24" s="4">
        <v>27682.51</v>
      </c>
      <c r="V24" s="4">
        <v>27307.787</v>
      </c>
      <c r="W24" s="4">
        <v>16991.535</v>
      </c>
      <c r="X24" s="4">
        <v>31057.407999999999</v>
      </c>
      <c r="Y24" s="4">
        <v>1591.9179999999999</v>
      </c>
      <c r="Z24" s="4">
        <v>21953.953000000001</v>
      </c>
      <c r="AA24" s="4">
        <v>28851.901000000002</v>
      </c>
      <c r="AB24" s="4">
        <v>124.99999996221239</v>
      </c>
      <c r="AC24" s="5">
        <f t="shared" ref="AC24:AE25" si="7">AC23</f>
        <v>1.8923748979999999</v>
      </c>
      <c r="AD24" s="5">
        <f t="shared" si="7"/>
        <v>2.1640257369999998</v>
      </c>
      <c r="AE24" s="5">
        <f t="shared" si="7"/>
        <v>0.34950240199999999</v>
      </c>
    </row>
    <row r="25" spans="1:31" x14ac:dyDescent="0.25">
      <c r="A25" s="4">
        <v>8</v>
      </c>
      <c r="B25" s="5" t="s">
        <v>0</v>
      </c>
      <c r="C25" s="4">
        <v>-2.2973484829999999</v>
      </c>
      <c r="D25" s="4">
        <v>519.94431650000001</v>
      </c>
      <c r="E25" s="4">
        <v>2.3033126000000001E-2</v>
      </c>
      <c r="F25" s="4">
        <v>3.7256486959999999</v>
      </c>
      <c r="G25" s="4">
        <v>2.183488418</v>
      </c>
      <c r="H25" s="4">
        <v>1.1531886920000001</v>
      </c>
      <c r="I25" s="5">
        <v>89.010807999999997</v>
      </c>
      <c r="J25" s="4">
        <v>88.3909051158724</v>
      </c>
      <c r="K25" s="4">
        <v>4372.7469000000001</v>
      </c>
      <c r="L25" s="4">
        <v>8954.2347000000009</v>
      </c>
      <c r="M25" s="4">
        <v>3751.7197000000001</v>
      </c>
      <c r="N25" s="4">
        <v>28397</v>
      </c>
      <c r="O25" s="4">
        <v>-0.710324424959205</v>
      </c>
      <c r="P25" s="4">
        <v>1681</v>
      </c>
      <c r="Q25" s="4">
        <v>6.4557419275389796</v>
      </c>
      <c r="R25" s="4">
        <v>330</v>
      </c>
      <c r="S25" s="4">
        <v>1.0279592182296799</v>
      </c>
      <c r="T25" s="4">
        <v>97595.83</v>
      </c>
      <c r="U25" s="4">
        <v>28336.813999999998</v>
      </c>
      <c r="V25" s="4">
        <v>27654.687000000002</v>
      </c>
      <c r="W25" s="4">
        <v>17041.002</v>
      </c>
      <c r="X25" s="4">
        <v>31415.300999999999</v>
      </c>
      <c r="Y25" s="4">
        <v>1613.7860000000001</v>
      </c>
      <c r="Z25" s="4">
        <v>22165.167000000001</v>
      </c>
      <c r="AA25" s="4">
        <v>29052.652999999998</v>
      </c>
      <c r="AB25" s="4">
        <v>124.99999996221239</v>
      </c>
      <c r="AC25" s="5">
        <f t="shared" si="7"/>
        <v>1.8923748979999999</v>
      </c>
      <c r="AD25" s="5">
        <f t="shared" si="7"/>
        <v>2.1640257369999998</v>
      </c>
      <c r="AE25" s="5">
        <f t="shared" si="7"/>
        <v>0.34950240199999999</v>
      </c>
    </row>
    <row r="26" spans="1:31" x14ac:dyDescent="0.25">
      <c r="A26" s="4">
        <v>9</v>
      </c>
      <c r="B26" s="5" t="s">
        <v>0</v>
      </c>
      <c r="C26" s="4">
        <v>-1.6458333220000001</v>
      </c>
      <c r="D26" s="4">
        <v>506.95567879999999</v>
      </c>
      <c r="E26" s="4">
        <v>1.9080557000000001E-2</v>
      </c>
      <c r="F26" s="4">
        <v>4.3115332080000002</v>
      </c>
      <c r="G26" s="4">
        <v>2.9466338259999998</v>
      </c>
      <c r="H26" s="4">
        <v>1.3152830310000001</v>
      </c>
      <c r="I26" s="5">
        <v>85.845636999999996</v>
      </c>
      <c r="J26" s="4">
        <v>70.589478132262798</v>
      </c>
      <c r="K26" s="4">
        <v>4637.5568999999996</v>
      </c>
      <c r="L26" s="4">
        <v>9734.7003000000004</v>
      </c>
      <c r="M26" s="4">
        <v>3715.8559</v>
      </c>
      <c r="N26" s="4">
        <v>28751</v>
      </c>
      <c r="O26" s="4">
        <v>-0.30184926565377601</v>
      </c>
      <c r="P26" s="4">
        <v>1731</v>
      </c>
      <c r="Q26" s="4">
        <v>5.2484615139741297</v>
      </c>
      <c r="R26" s="4">
        <v>328</v>
      </c>
      <c r="S26" s="4">
        <v>1.0118180970300299</v>
      </c>
      <c r="T26" s="4">
        <v>106756</v>
      </c>
      <c r="U26" s="4">
        <v>30271.363000000001</v>
      </c>
      <c r="V26" s="4">
        <v>30170.972000000002</v>
      </c>
      <c r="W26" s="4">
        <v>18581.830000000002</v>
      </c>
      <c r="X26" s="4">
        <v>32731.103999999999</v>
      </c>
      <c r="Y26" s="4">
        <v>1675.3009999999999</v>
      </c>
      <c r="Z26" s="4">
        <v>24511.866999999998</v>
      </c>
      <c r="AA26" s="4">
        <v>33772.839999999997</v>
      </c>
      <c r="AB26" s="4">
        <v>117.99999994505158</v>
      </c>
      <c r="AC26" s="4">
        <v>1.8923748979999999</v>
      </c>
      <c r="AD26" s="4">
        <v>2.1668978299999999</v>
      </c>
      <c r="AE26" s="4">
        <v>0.417940284</v>
      </c>
    </row>
    <row r="27" spans="1:31" x14ac:dyDescent="0.25">
      <c r="A27" s="4">
        <v>9</v>
      </c>
      <c r="B27" s="5" t="s">
        <v>0</v>
      </c>
      <c r="C27" s="4">
        <v>-1.6458333220000001</v>
      </c>
      <c r="D27" s="4">
        <v>506.95567879999999</v>
      </c>
      <c r="E27" s="4">
        <v>1.9080557000000001E-2</v>
      </c>
      <c r="F27" s="4">
        <v>4.3115332080000002</v>
      </c>
      <c r="G27" s="4">
        <v>2.339144471</v>
      </c>
      <c r="H27" s="4">
        <v>1.264728987</v>
      </c>
      <c r="I27" s="5">
        <v>66.758234000000002</v>
      </c>
      <c r="J27" s="4">
        <v>80.708305046390393</v>
      </c>
      <c r="K27" s="4">
        <v>4571.7614000000003</v>
      </c>
      <c r="L27" s="4">
        <v>9847.6913999999997</v>
      </c>
      <c r="M27" s="4">
        <v>3670.9801000000002</v>
      </c>
      <c r="N27" s="4">
        <v>28897</v>
      </c>
      <c r="O27" s="4">
        <v>-0.25052973757839703</v>
      </c>
      <c r="P27" s="4">
        <v>1737</v>
      </c>
      <c r="Q27" s="4">
        <v>5.0322605098184798</v>
      </c>
      <c r="R27" s="4">
        <v>331</v>
      </c>
      <c r="S27" s="4">
        <v>1.0526480532862199</v>
      </c>
      <c r="T27" s="4">
        <v>107144.5</v>
      </c>
      <c r="U27" s="4">
        <v>30013.667000000001</v>
      </c>
      <c r="V27" s="4">
        <v>30201.159</v>
      </c>
      <c r="W27" s="4">
        <v>18741.242999999999</v>
      </c>
      <c r="X27" s="4">
        <v>32899.487999999998</v>
      </c>
      <c r="Y27" s="4">
        <v>1660.423</v>
      </c>
      <c r="Z27" s="4">
        <v>24838.678</v>
      </c>
      <c r="AA27" s="4">
        <v>33897.089</v>
      </c>
      <c r="AB27" s="4">
        <v>117.99999994505158</v>
      </c>
      <c r="AC27" s="5">
        <f t="shared" ref="AC27:AE28" si="8">AC26</f>
        <v>1.8923748979999999</v>
      </c>
      <c r="AD27" s="5">
        <f t="shared" si="8"/>
        <v>2.1668978299999999</v>
      </c>
      <c r="AE27" s="5">
        <f t="shared" si="8"/>
        <v>0.417940284</v>
      </c>
    </row>
    <row r="28" spans="1:31" x14ac:dyDescent="0.25">
      <c r="A28" s="4">
        <v>9</v>
      </c>
      <c r="B28" s="5" t="s">
        <v>0</v>
      </c>
      <c r="C28" s="4">
        <v>-1.6458333220000001</v>
      </c>
      <c r="D28" s="4">
        <v>506.95567879999999</v>
      </c>
      <c r="E28" s="4">
        <v>1.9080557000000001E-2</v>
      </c>
      <c r="F28" s="4">
        <v>4.3115332080000002</v>
      </c>
      <c r="G28" s="4">
        <v>1.909395003</v>
      </c>
      <c r="H28" s="4">
        <v>1.2177584269999999</v>
      </c>
      <c r="I28" s="5">
        <v>82.253742000000003</v>
      </c>
      <c r="J28" s="4">
        <v>71.044747269740299</v>
      </c>
      <c r="K28" s="4">
        <v>4561.7896000000001</v>
      </c>
      <c r="L28" s="4">
        <v>10016.2183</v>
      </c>
      <c r="M28" s="4">
        <v>3713.8227000000002</v>
      </c>
      <c r="N28" s="4">
        <v>28865</v>
      </c>
      <c r="O28" s="4">
        <v>-0.24739958562821501</v>
      </c>
      <c r="P28" s="4">
        <v>1738</v>
      </c>
      <c r="Q28" s="4">
        <v>4.9588802187085097</v>
      </c>
      <c r="R28" s="4">
        <v>336</v>
      </c>
      <c r="S28" s="4">
        <v>1.03811771231563</v>
      </c>
      <c r="T28" s="4">
        <v>107185.4</v>
      </c>
      <c r="U28" s="4">
        <v>30101.615000000002</v>
      </c>
      <c r="V28" s="4">
        <v>30295.71</v>
      </c>
      <c r="W28" s="4">
        <v>18642.608</v>
      </c>
      <c r="X28" s="4">
        <v>32770.394999999997</v>
      </c>
      <c r="Y28" s="4">
        <v>1678.559</v>
      </c>
      <c r="Z28" s="4">
        <v>24706.918000000001</v>
      </c>
      <c r="AA28" s="4">
        <v>34049.048999999999</v>
      </c>
      <c r="AB28" s="4">
        <v>117.99999994505158</v>
      </c>
      <c r="AC28" s="5">
        <f t="shared" si="8"/>
        <v>1.8923748979999999</v>
      </c>
      <c r="AD28" s="5">
        <f t="shared" si="8"/>
        <v>2.1668978299999999</v>
      </c>
      <c r="AE28" s="5">
        <f t="shared" si="8"/>
        <v>0.417940284</v>
      </c>
    </row>
    <row r="29" spans="1:31" x14ac:dyDescent="0.25">
      <c r="A29" s="4">
        <v>10</v>
      </c>
      <c r="B29" s="5" t="s">
        <v>0</v>
      </c>
      <c r="C29" s="4">
        <v>1.1155303000000001</v>
      </c>
      <c r="D29" s="4">
        <v>442.82953989999999</v>
      </c>
      <c r="E29" s="4">
        <v>2.5244682000000001E-2</v>
      </c>
      <c r="F29" s="4">
        <v>8.4916146789999996</v>
      </c>
      <c r="G29" s="4">
        <v>2.8359577439999999</v>
      </c>
      <c r="H29" s="4">
        <v>0.86921850099999998</v>
      </c>
      <c r="I29" s="5">
        <v>86.394962000000007</v>
      </c>
      <c r="J29" s="4">
        <v>89.709841459766693</v>
      </c>
      <c r="K29" s="4">
        <v>4757.4795999999997</v>
      </c>
      <c r="L29" s="4">
        <v>9380.8022000000001</v>
      </c>
      <c r="M29" s="4">
        <v>3330.8595</v>
      </c>
      <c r="N29" s="4">
        <v>29352</v>
      </c>
      <c r="O29" s="4">
        <v>-4.4076599479282601E-2</v>
      </c>
      <c r="P29" s="4">
        <v>1778</v>
      </c>
      <c r="Q29" s="4">
        <v>5.5054509052234604</v>
      </c>
      <c r="R29" s="4">
        <v>345</v>
      </c>
      <c r="S29" s="4">
        <v>1.1222534315407</v>
      </c>
      <c r="T29" s="4">
        <v>109593.7</v>
      </c>
      <c r="U29" s="4">
        <v>30631.99</v>
      </c>
      <c r="V29" s="4">
        <v>30836.379000000001</v>
      </c>
      <c r="W29" s="4">
        <v>19173.446</v>
      </c>
      <c r="X29" s="4">
        <v>34171.415000000001</v>
      </c>
      <c r="Y29" s="4">
        <v>1745.0239999999999</v>
      </c>
      <c r="Z29" s="4">
        <v>25331.545999999998</v>
      </c>
      <c r="AA29" s="4">
        <v>33976.357000000004</v>
      </c>
      <c r="AB29" s="4">
        <v>65.000000006783623</v>
      </c>
      <c r="AC29" s="4">
        <v>5.7375620749999996</v>
      </c>
      <c r="AD29" s="4">
        <v>2.1758239910000001</v>
      </c>
      <c r="AE29" s="4">
        <v>0.52268272199999999</v>
      </c>
    </row>
    <row r="30" spans="1:31" x14ac:dyDescent="0.25">
      <c r="A30" s="4">
        <v>10</v>
      </c>
      <c r="B30" s="5" t="s">
        <v>0</v>
      </c>
      <c r="C30" s="4">
        <v>1.1155303000000001</v>
      </c>
      <c r="D30" s="4">
        <v>442.82953989999999</v>
      </c>
      <c r="E30" s="4">
        <v>2.5244682000000001E-2</v>
      </c>
      <c r="F30" s="4">
        <v>8.4916146789999996</v>
      </c>
      <c r="G30" s="4">
        <v>2.9485099340000001</v>
      </c>
      <c r="H30" s="4">
        <v>0.84566318100000004</v>
      </c>
      <c r="I30" s="5">
        <v>86.770472999999996</v>
      </c>
      <c r="J30" s="4">
        <v>87.126769294348506</v>
      </c>
      <c r="K30" s="4">
        <v>4974.6985999999997</v>
      </c>
      <c r="L30" s="4">
        <v>9422.9465999999993</v>
      </c>
      <c r="M30" s="4">
        <v>3459.5590000000002</v>
      </c>
      <c r="N30" s="4">
        <v>29405</v>
      </c>
      <c r="O30" s="4">
        <v>1.5688614685738601E-2</v>
      </c>
      <c r="P30" s="4">
        <v>1767</v>
      </c>
      <c r="Q30" s="4">
        <v>5.6080260795316796</v>
      </c>
      <c r="R30" s="4">
        <v>334</v>
      </c>
      <c r="S30" s="4">
        <v>1.04428372647062</v>
      </c>
      <c r="T30" s="4">
        <v>111297.8</v>
      </c>
      <c r="U30" s="4">
        <v>31405.038</v>
      </c>
      <c r="V30" s="4">
        <v>30413.591</v>
      </c>
      <c r="W30" s="4">
        <v>20183.635999999999</v>
      </c>
      <c r="X30" s="4">
        <v>35571.442999999999</v>
      </c>
      <c r="Y30" s="4">
        <v>1766.5039999999999</v>
      </c>
      <c r="Z30" s="4">
        <v>26124.931</v>
      </c>
      <c r="AA30" s="4">
        <v>33073.838000000003</v>
      </c>
      <c r="AB30" s="4">
        <v>65.000000006783623</v>
      </c>
      <c r="AC30" s="5">
        <f t="shared" ref="AC30:AE31" si="9">AC29</f>
        <v>5.7375620749999996</v>
      </c>
      <c r="AD30" s="5">
        <f t="shared" si="9"/>
        <v>2.1758239910000001</v>
      </c>
      <c r="AE30" s="5">
        <f t="shared" si="9"/>
        <v>0.52268272199999999</v>
      </c>
    </row>
    <row r="31" spans="1:31" x14ac:dyDescent="0.25">
      <c r="A31" s="4">
        <v>10</v>
      </c>
      <c r="B31" s="5" t="s">
        <v>0</v>
      </c>
      <c r="C31" s="4">
        <v>1.1155303000000001</v>
      </c>
      <c r="D31" s="4">
        <v>442.82953989999999</v>
      </c>
      <c r="E31" s="4">
        <v>2.5244682000000001E-2</v>
      </c>
      <c r="F31" s="4">
        <v>8.4916146789999996</v>
      </c>
      <c r="G31" s="4">
        <v>2.9296343</v>
      </c>
      <c r="H31" s="4">
        <v>0.86127547699999996</v>
      </c>
      <c r="I31" s="5">
        <v>84.535051999999993</v>
      </c>
      <c r="J31" s="4">
        <v>83.696493750691303</v>
      </c>
      <c r="K31" s="4">
        <v>4883.3908000000001</v>
      </c>
      <c r="L31" s="4">
        <v>9686.1026999999995</v>
      </c>
      <c r="M31" s="4">
        <v>3618.4776999999999</v>
      </c>
      <c r="N31" s="4">
        <v>29475</v>
      </c>
      <c r="O31" s="4">
        <v>-0.12026289918278101</v>
      </c>
      <c r="P31" s="4">
        <v>1754</v>
      </c>
      <c r="Q31" s="4">
        <v>5.4840351757311101</v>
      </c>
      <c r="R31" s="4">
        <v>343</v>
      </c>
      <c r="S31" s="4">
        <v>1.01574610426695</v>
      </c>
      <c r="T31" s="4">
        <v>111078.2</v>
      </c>
      <c r="U31" s="4">
        <v>31648.558000000001</v>
      </c>
      <c r="V31" s="4">
        <v>30777.353999999999</v>
      </c>
      <c r="W31" s="4">
        <v>19951.839</v>
      </c>
      <c r="X31" s="4">
        <v>34982.998</v>
      </c>
      <c r="Y31" s="4">
        <v>1790.4280000000001</v>
      </c>
      <c r="Z31" s="4">
        <v>25664.574000000001</v>
      </c>
      <c r="AA31" s="4">
        <v>33680.743999999999</v>
      </c>
      <c r="AB31" s="4">
        <v>65.000000006783623</v>
      </c>
      <c r="AC31" s="5">
        <f t="shared" si="9"/>
        <v>5.7375620749999996</v>
      </c>
      <c r="AD31" s="5">
        <f t="shared" si="9"/>
        <v>2.1758239910000001</v>
      </c>
      <c r="AE31" s="5">
        <f t="shared" si="9"/>
        <v>0.52268272199999999</v>
      </c>
    </row>
    <row r="32" spans="1:31" x14ac:dyDescent="0.25">
      <c r="A32" s="4">
        <v>11</v>
      </c>
      <c r="B32" s="5" t="s">
        <v>0</v>
      </c>
      <c r="C32" s="4">
        <v>0.29734848200000003</v>
      </c>
      <c r="D32" s="4">
        <v>482.38977610000001</v>
      </c>
      <c r="E32" s="4">
        <v>2.4821192999999998E-2</v>
      </c>
      <c r="F32" s="4">
        <v>8.0994203759999994</v>
      </c>
      <c r="G32" s="4">
        <v>2.1576411960000001</v>
      </c>
      <c r="H32" s="4">
        <v>1.126445846</v>
      </c>
      <c r="I32" s="5">
        <v>59.321297999999999</v>
      </c>
      <c r="J32" s="4">
        <v>69.078168180023894</v>
      </c>
      <c r="K32" s="4">
        <v>4872.0592999999999</v>
      </c>
      <c r="L32" s="4">
        <v>10032.3102</v>
      </c>
      <c r="M32" s="4">
        <v>3653.9461000000001</v>
      </c>
      <c r="N32" s="4">
        <v>29604</v>
      </c>
      <c r="O32" s="4">
        <v>-7.7494132964654294E-2</v>
      </c>
      <c r="P32" s="4">
        <v>1799</v>
      </c>
      <c r="Q32" s="4">
        <v>5.2734173267482403</v>
      </c>
      <c r="R32" s="4">
        <v>351</v>
      </c>
      <c r="S32" s="4">
        <v>1.0013378238288799</v>
      </c>
      <c r="T32" s="4">
        <v>112890.9</v>
      </c>
      <c r="U32" s="4">
        <v>31634.241999999998</v>
      </c>
      <c r="V32" s="4">
        <v>31630.53</v>
      </c>
      <c r="W32" s="4">
        <v>19933.726999999999</v>
      </c>
      <c r="X32" s="4">
        <v>35178.343000000001</v>
      </c>
      <c r="Y32" s="4">
        <v>1762.883</v>
      </c>
      <c r="Z32" s="4">
        <v>26096.745999999999</v>
      </c>
      <c r="AA32" s="4">
        <v>34653.07</v>
      </c>
      <c r="AB32" s="4">
        <v>92.999999985747223</v>
      </c>
      <c r="AC32" s="4">
        <v>5.0052119660000001</v>
      </c>
      <c r="AD32" s="4">
        <v>2.170064671</v>
      </c>
      <c r="AE32" s="4">
        <v>0.58936655900000001</v>
      </c>
    </row>
    <row r="33" spans="1:31" x14ac:dyDescent="0.25">
      <c r="A33" s="4">
        <v>11</v>
      </c>
      <c r="B33" s="5" t="s">
        <v>0</v>
      </c>
      <c r="C33" s="4">
        <v>0.29734848200000003</v>
      </c>
      <c r="D33" s="4">
        <v>482.38977610000001</v>
      </c>
      <c r="E33" s="4">
        <v>2.4821192999999998E-2</v>
      </c>
      <c r="F33" s="4">
        <v>8.0994203759999994</v>
      </c>
      <c r="G33" s="4">
        <v>1.704361681</v>
      </c>
      <c r="H33" s="4">
        <v>0.94976452099999997</v>
      </c>
      <c r="I33" s="5">
        <v>57.737251000000001</v>
      </c>
      <c r="J33" s="4">
        <v>64.8561005269558</v>
      </c>
      <c r="K33" s="4">
        <v>4930.7701999999999</v>
      </c>
      <c r="L33" s="4">
        <v>9905.3096000000005</v>
      </c>
      <c r="M33" s="4">
        <v>3614.7206000000001</v>
      </c>
      <c r="N33" s="4">
        <v>29942</v>
      </c>
      <c r="O33" s="4">
        <v>1.2021791263365399E-2</v>
      </c>
      <c r="P33" s="4">
        <v>1811</v>
      </c>
      <c r="Q33" s="4">
        <v>5.2339096238915399</v>
      </c>
      <c r="R33" s="4">
        <v>352</v>
      </c>
      <c r="S33" s="4">
        <v>1.0181544787572201</v>
      </c>
      <c r="T33" s="4">
        <v>113517.6</v>
      </c>
      <c r="U33" s="4">
        <v>31966.819</v>
      </c>
      <c r="V33" s="4">
        <v>31391.425999999999</v>
      </c>
      <c r="W33" s="4">
        <v>20240.552</v>
      </c>
      <c r="X33" s="4">
        <v>35857.067000000003</v>
      </c>
      <c r="Y33" s="4">
        <v>1779.079</v>
      </c>
      <c r="Z33" s="4">
        <v>26505.670999999998</v>
      </c>
      <c r="AA33" s="4">
        <v>34091.271000000001</v>
      </c>
      <c r="AB33" s="4">
        <v>92.999999985747223</v>
      </c>
      <c r="AC33" s="5">
        <f t="shared" ref="AC33:AE34" si="10">AC32</f>
        <v>5.0052119660000001</v>
      </c>
      <c r="AD33" s="5">
        <f t="shared" si="10"/>
        <v>2.170064671</v>
      </c>
      <c r="AE33" s="5">
        <f t="shared" si="10"/>
        <v>0.58936655900000001</v>
      </c>
    </row>
    <row r="34" spans="1:31" x14ac:dyDescent="0.25">
      <c r="A34" s="4">
        <v>11</v>
      </c>
      <c r="B34" s="5" t="s">
        <v>0</v>
      </c>
      <c r="C34" s="4">
        <v>0.29734848200000003</v>
      </c>
      <c r="D34" s="4">
        <v>482.38977610000001</v>
      </c>
      <c r="E34" s="4">
        <v>2.4821192999999998E-2</v>
      </c>
      <c r="F34" s="4">
        <v>8.0994203759999994</v>
      </c>
      <c r="G34" s="4">
        <v>1.631269286</v>
      </c>
      <c r="H34" s="4">
        <v>0.97059018799999996</v>
      </c>
      <c r="I34" s="5">
        <v>77.303763000000004</v>
      </c>
      <c r="J34" s="4">
        <v>64.638751363598104</v>
      </c>
      <c r="K34" s="4">
        <v>4883.4404999999997</v>
      </c>
      <c r="L34" s="4">
        <v>10186.474200000001</v>
      </c>
      <c r="M34" s="4">
        <v>3655.7557000000002</v>
      </c>
      <c r="N34" s="4">
        <v>29386</v>
      </c>
      <c r="O34" s="4">
        <v>-2.91639238608821E-2</v>
      </c>
      <c r="P34" s="4">
        <v>1757</v>
      </c>
      <c r="Q34" s="4">
        <v>5.1268469531031897</v>
      </c>
      <c r="R34" s="4">
        <v>354</v>
      </c>
      <c r="S34" s="4">
        <v>0.98315595856609195</v>
      </c>
      <c r="T34" s="4">
        <v>112711.8</v>
      </c>
      <c r="U34" s="4">
        <v>31802.819</v>
      </c>
      <c r="V34" s="4">
        <v>31197.867999999999</v>
      </c>
      <c r="W34" s="4">
        <v>20001.212</v>
      </c>
      <c r="X34" s="4">
        <v>35002.618000000002</v>
      </c>
      <c r="Y34" s="4">
        <v>1755.856</v>
      </c>
      <c r="Z34" s="4">
        <v>26213.440999999999</v>
      </c>
      <c r="AA34" s="4">
        <v>34545.233999999997</v>
      </c>
      <c r="AB34" s="4">
        <v>92.999999985747223</v>
      </c>
      <c r="AC34" s="5">
        <f t="shared" si="10"/>
        <v>5.0052119660000001</v>
      </c>
      <c r="AD34" s="5">
        <f t="shared" si="10"/>
        <v>2.170064671</v>
      </c>
      <c r="AE34" s="5">
        <f t="shared" si="10"/>
        <v>0.58936655900000001</v>
      </c>
    </row>
    <row r="35" spans="1:31" x14ac:dyDescent="0.25">
      <c r="A35" s="4">
        <v>12</v>
      </c>
      <c r="B35" s="5" t="s">
        <v>0</v>
      </c>
      <c r="C35" s="4">
        <v>1.15530303</v>
      </c>
      <c r="D35" s="4">
        <v>447.47727689999999</v>
      </c>
      <c r="E35" s="4">
        <v>3.0773571999999999E-2</v>
      </c>
      <c r="F35" s="4">
        <v>8.6694241680000008</v>
      </c>
      <c r="G35" s="4">
        <v>1.674937965</v>
      </c>
      <c r="H35" s="4">
        <v>0.42802581299999998</v>
      </c>
      <c r="I35" s="5">
        <v>94.521541999999997</v>
      </c>
      <c r="J35" s="4">
        <v>91.913572260318304</v>
      </c>
      <c r="K35" s="4">
        <v>4494.9889999999996</v>
      </c>
      <c r="L35" s="4">
        <v>9710.5076000000008</v>
      </c>
      <c r="M35" s="4">
        <v>3986.1408000000001</v>
      </c>
      <c r="N35" s="4">
        <v>28985</v>
      </c>
      <c r="O35" s="4">
        <v>-0.57112939753682801</v>
      </c>
      <c r="P35" s="4">
        <v>1718</v>
      </c>
      <c r="Q35" s="4">
        <v>6.0224800297532699</v>
      </c>
      <c r="R35" s="4">
        <v>334</v>
      </c>
      <c r="S35" s="4">
        <v>0.81712587925342595</v>
      </c>
      <c r="T35" s="4">
        <v>101834.6</v>
      </c>
      <c r="U35" s="4">
        <v>29285.504000000001</v>
      </c>
      <c r="V35" s="4">
        <v>28673.893</v>
      </c>
      <c r="W35" s="4">
        <v>18468.734</v>
      </c>
      <c r="X35" s="4">
        <v>32380.255000000001</v>
      </c>
      <c r="Y35" s="4">
        <v>1670.7059999999999</v>
      </c>
      <c r="Z35" s="4">
        <v>23411.808000000001</v>
      </c>
      <c r="AA35" s="4">
        <v>30999.946</v>
      </c>
      <c r="AB35" s="4">
        <v>57.00000000943065</v>
      </c>
      <c r="AC35" s="4">
        <v>5.7375620749999996</v>
      </c>
      <c r="AD35" s="4">
        <v>2.1715620269999998</v>
      </c>
      <c r="AE35" s="4">
        <v>0.60769454599999995</v>
      </c>
    </row>
    <row r="36" spans="1:31" x14ac:dyDescent="0.25">
      <c r="A36" s="4">
        <v>12</v>
      </c>
      <c r="B36" s="5" t="s">
        <v>0</v>
      </c>
      <c r="C36" s="4">
        <v>1.15530303</v>
      </c>
      <c r="D36" s="4">
        <v>447.47727689999999</v>
      </c>
      <c r="E36" s="4">
        <v>3.0773571999999999E-2</v>
      </c>
      <c r="F36" s="4">
        <v>8.6694241680000008</v>
      </c>
      <c r="G36" s="4">
        <v>1.671030255</v>
      </c>
      <c r="H36" s="4">
        <v>0.406311637</v>
      </c>
      <c r="I36" s="5">
        <v>91.969059000000001</v>
      </c>
      <c r="J36" s="4">
        <v>74.486044928522603</v>
      </c>
      <c r="K36" s="4">
        <v>4419.1799000000001</v>
      </c>
      <c r="L36" s="4">
        <v>9503.5709999999999</v>
      </c>
      <c r="M36" s="4">
        <v>3941.0073000000002</v>
      </c>
      <c r="N36" s="4">
        <v>29339</v>
      </c>
      <c r="O36" s="4">
        <v>-0.56792578973093</v>
      </c>
      <c r="P36" s="4">
        <v>1761</v>
      </c>
      <c r="Q36" s="4">
        <v>6.1008277981001102</v>
      </c>
      <c r="R36" s="4">
        <v>337</v>
      </c>
      <c r="S36" s="4">
        <v>0.861605212630279</v>
      </c>
      <c r="T36" s="4">
        <v>101474.1</v>
      </c>
      <c r="U36" s="4">
        <v>29651.521000000001</v>
      </c>
      <c r="V36" s="4">
        <v>28580.355</v>
      </c>
      <c r="W36" s="4">
        <v>18383.79</v>
      </c>
      <c r="X36" s="4">
        <v>32546.665000000001</v>
      </c>
      <c r="Y36" s="4">
        <v>1674.876</v>
      </c>
      <c r="Z36" s="4">
        <v>23163.198</v>
      </c>
      <c r="AA36" s="4">
        <v>30372.075000000001</v>
      </c>
      <c r="AB36" s="4">
        <v>57.00000000943065</v>
      </c>
      <c r="AC36" s="5">
        <f t="shared" ref="AC36:AE37" si="11">AC35</f>
        <v>5.7375620749999996</v>
      </c>
      <c r="AD36" s="5">
        <f t="shared" si="11"/>
        <v>2.1715620269999998</v>
      </c>
      <c r="AE36" s="5">
        <f t="shared" si="11"/>
        <v>0.60769454599999995</v>
      </c>
    </row>
    <row r="37" spans="1:31" x14ac:dyDescent="0.25">
      <c r="A37" s="4">
        <v>12</v>
      </c>
      <c r="B37" s="5" t="s">
        <v>0</v>
      </c>
      <c r="C37" s="4">
        <v>1.15530303</v>
      </c>
      <c r="D37" s="4">
        <v>447.47727689999999</v>
      </c>
      <c r="E37" s="4">
        <v>3.0773571999999999E-2</v>
      </c>
      <c r="F37" s="4">
        <v>8.6694241680000008</v>
      </c>
      <c r="G37" s="4">
        <v>1.7132458740000001</v>
      </c>
      <c r="H37" s="4">
        <v>0.44196695200000002</v>
      </c>
      <c r="I37" s="5">
        <v>89.273179999999996</v>
      </c>
      <c r="J37" s="4">
        <v>82.952056461426196</v>
      </c>
      <c r="K37" s="4">
        <v>4422.5005000000001</v>
      </c>
      <c r="L37" s="4">
        <v>9450.6198000000004</v>
      </c>
      <c r="M37" s="4">
        <v>3935.5691999999999</v>
      </c>
      <c r="N37" s="4">
        <v>29319</v>
      </c>
      <c r="O37" s="4">
        <v>-0.57513818426519303</v>
      </c>
      <c r="P37" s="4">
        <v>1742</v>
      </c>
      <c r="Q37" s="4">
        <v>6.1486153683223597</v>
      </c>
      <c r="R37" s="4">
        <v>341</v>
      </c>
      <c r="S37" s="4">
        <v>0.84782105267793895</v>
      </c>
      <c r="T37" s="4">
        <v>101829.2</v>
      </c>
      <c r="U37" s="4">
        <v>29897.525000000001</v>
      </c>
      <c r="V37" s="4">
        <v>28774.171999999999</v>
      </c>
      <c r="W37" s="4">
        <v>18302.508999999998</v>
      </c>
      <c r="X37" s="4">
        <v>32523.5</v>
      </c>
      <c r="Y37" s="4">
        <v>1690.8610000000001</v>
      </c>
      <c r="Z37" s="4">
        <v>23219.649000000001</v>
      </c>
      <c r="AA37" s="4">
        <v>30517.532999999999</v>
      </c>
      <c r="AB37" s="4">
        <v>57.00000000943065</v>
      </c>
      <c r="AC37" s="5">
        <f t="shared" si="11"/>
        <v>5.7375620749999996</v>
      </c>
      <c r="AD37" s="5">
        <f t="shared" si="11"/>
        <v>2.1715620269999998</v>
      </c>
      <c r="AE37" s="5">
        <f t="shared" si="11"/>
        <v>0.60769454599999995</v>
      </c>
    </row>
    <row r="38" spans="1:31" x14ac:dyDescent="0.25">
      <c r="A38" s="4">
        <v>13</v>
      </c>
      <c r="B38" s="5" t="s">
        <v>0</v>
      </c>
      <c r="C38" s="4">
        <v>2.121212125</v>
      </c>
      <c r="D38" s="4">
        <v>646.94204300000001</v>
      </c>
      <c r="E38" s="4">
        <v>2.2727275000000002E-2</v>
      </c>
      <c r="F38" s="4">
        <v>9.3252534699999998</v>
      </c>
      <c r="G38" s="4">
        <v>4.2239463199999996</v>
      </c>
      <c r="H38" s="4">
        <v>0.61921178899999996</v>
      </c>
      <c r="I38" s="5">
        <v>89.503898000000007</v>
      </c>
      <c r="J38" s="4">
        <v>90.528959810874696</v>
      </c>
      <c r="K38" s="4">
        <v>4139.0862999999999</v>
      </c>
      <c r="L38" s="4">
        <v>9084.0925000000007</v>
      </c>
      <c r="M38" s="4">
        <v>4276.2039000000004</v>
      </c>
      <c r="N38" s="4">
        <v>28855</v>
      </c>
      <c r="O38" s="4">
        <v>-0.58952287357484301</v>
      </c>
      <c r="P38" s="4">
        <v>1734</v>
      </c>
      <c r="Q38" s="4">
        <v>6.1290965351266502</v>
      </c>
      <c r="R38" s="4">
        <v>336</v>
      </c>
      <c r="S38" s="4">
        <v>0.83271165515762802</v>
      </c>
      <c r="T38" s="4">
        <v>99835.06</v>
      </c>
      <c r="U38" s="4">
        <v>30096.23</v>
      </c>
      <c r="V38" s="4">
        <v>28367.078000000001</v>
      </c>
      <c r="W38" s="4">
        <v>17506.768</v>
      </c>
      <c r="X38" s="4">
        <v>32909.358</v>
      </c>
      <c r="Y38" s="4">
        <v>1753.538</v>
      </c>
      <c r="Z38" s="4">
        <v>21922.49</v>
      </c>
      <c r="AA38" s="4">
        <v>28763.716</v>
      </c>
      <c r="AB38" s="4">
        <v>83.000000016882368</v>
      </c>
      <c r="AC38" s="4">
        <v>34.828316819999998</v>
      </c>
      <c r="AD38" s="4">
        <v>2.1773437859999998</v>
      </c>
      <c r="AE38" s="4">
        <v>0.50528316500000003</v>
      </c>
    </row>
    <row r="39" spans="1:31" x14ac:dyDescent="0.25">
      <c r="A39" s="4">
        <v>13</v>
      </c>
      <c r="B39" s="5" t="s">
        <v>0</v>
      </c>
      <c r="C39" s="4">
        <v>2.121212125</v>
      </c>
      <c r="D39" s="4">
        <v>646.94204300000001</v>
      </c>
      <c r="E39" s="4">
        <v>2.2727275000000002E-2</v>
      </c>
      <c r="F39" s="4">
        <v>9.3252534699999998</v>
      </c>
      <c r="G39" s="4">
        <v>3.8760448520000002</v>
      </c>
      <c r="H39" s="4">
        <v>0.64980967899999997</v>
      </c>
      <c r="I39" s="5">
        <v>95.534559000000002</v>
      </c>
      <c r="J39" s="4">
        <v>93.576470588235395</v>
      </c>
      <c r="K39" s="4">
        <v>4097.7166999999999</v>
      </c>
      <c r="L39" s="4">
        <v>8870.7862999999998</v>
      </c>
      <c r="M39" s="4">
        <v>4086.0830999999998</v>
      </c>
      <c r="N39" s="4">
        <v>29121</v>
      </c>
      <c r="O39" s="4">
        <v>-0.63555443699938996</v>
      </c>
      <c r="P39" s="4">
        <v>1763</v>
      </c>
      <c r="Q39" s="4">
        <v>6.6332035122861104</v>
      </c>
      <c r="R39" s="4">
        <v>345</v>
      </c>
      <c r="S39" s="4">
        <v>0.86862218376226197</v>
      </c>
      <c r="T39" s="4">
        <v>98341.89</v>
      </c>
      <c r="U39" s="4">
        <v>29228.802</v>
      </c>
      <c r="V39" s="4">
        <v>28408.531999999999</v>
      </c>
      <c r="W39" s="4">
        <v>16926.687000000002</v>
      </c>
      <c r="X39" s="4">
        <v>32164.078000000001</v>
      </c>
      <c r="Y39" s="4">
        <v>1742.951</v>
      </c>
      <c r="Z39" s="4">
        <v>21592.536</v>
      </c>
      <c r="AA39" s="4">
        <v>28946.376</v>
      </c>
      <c r="AB39" s="4">
        <v>83.000000016882368</v>
      </c>
      <c r="AC39" s="5">
        <f t="shared" ref="AC39:AE40" si="12">AC38</f>
        <v>34.828316819999998</v>
      </c>
      <c r="AD39" s="5">
        <f t="shared" si="12"/>
        <v>2.1773437859999998</v>
      </c>
      <c r="AE39" s="5">
        <f t="shared" si="12"/>
        <v>0.50528316500000003</v>
      </c>
    </row>
    <row r="40" spans="1:31" x14ac:dyDescent="0.25">
      <c r="A40" s="4">
        <v>13</v>
      </c>
      <c r="B40" s="5" t="s">
        <v>0</v>
      </c>
      <c r="C40" s="4">
        <v>2.121212125</v>
      </c>
      <c r="D40" s="4">
        <v>646.94204300000001</v>
      </c>
      <c r="E40" s="4">
        <v>2.2727275000000002E-2</v>
      </c>
      <c r="F40" s="4">
        <v>9.3252534699999998</v>
      </c>
      <c r="G40" s="4">
        <v>4.7091390190000002</v>
      </c>
      <c r="H40" s="4">
        <v>0.69751569800000002</v>
      </c>
      <c r="I40" s="5">
        <v>95.711078000000001</v>
      </c>
      <c r="J40" s="4">
        <v>103.11329285622</v>
      </c>
      <c r="K40" s="4">
        <v>4123.3063000000002</v>
      </c>
      <c r="L40" s="4">
        <v>8805.4339999999993</v>
      </c>
      <c r="M40" s="4">
        <v>4117.0450000000001</v>
      </c>
      <c r="N40" s="4">
        <v>29344</v>
      </c>
      <c r="O40" s="4">
        <v>-0.55296753637726503</v>
      </c>
      <c r="P40" s="4">
        <v>1765</v>
      </c>
      <c r="Q40" s="4">
        <v>5.9078851662610798</v>
      </c>
      <c r="R40" s="4">
        <v>342</v>
      </c>
      <c r="S40" s="4">
        <v>0.91530547798002304</v>
      </c>
      <c r="T40" s="4">
        <v>99707.27</v>
      </c>
      <c r="U40" s="4">
        <v>29758.649000000001</v>
      </c>
      <c r="V40" s="4">
        <v>28589.695</v>
      </c>
      <c r="W40" s="4">
        <v>17143.75</v>
      </c>
      <c r="X40" s="4">
        <v>32681.754000000001</v>
      </c>
      <c r="Y40" s="4">
        <v>1783.625</v>
      </c>
      <c r="Z40" s="4">
        <v>21923.03</v>
      </c>
      <c r="AA40" s="4">
        <v>29094.048999999999</v>
      </c>
      <c r="AB40" s="4">
        <v>83.000000016882368</v>
      </c>
      <c r="AC40" s="5">
        <f t="shared" si="12"/>
        <v>34.828316819999998</v>
      </c>
      <c r="AD40" s="5">
        <f t="shared" si="12"/>
        <v>2.1773437859999998</v>
      </c>
      <c r="AE40" s="5">
        <f t="shared" si="12"/>
        <v>0.50528316500000003</v>
      </c>
    </row>
    <row r="41" spans="1:31" x14ac:dyDescent="0.25">
      <c r="A41" s="4">
        <v>14</v>
      </c>
      <c r="B41" s="5" t="s">
        <v>0</v>
      </c>
      <c r="C41" s="4">
        <v>3.5757575689999999</v>
      </c>
      <c r="D41" s="4">
        <v>591.45908980000002</v>
      </c>
      <c r="E41" s="4">
        <v>2.8044419000000001E-2</v>
      </c>
      <c r="F41" s="4">
        <v>6.9240539310000004</v>
      </c>
      <c r="G41" s="4">
        <v>2.8028005600000001</v>
      </c>
      <c r="H41" s="4">
        <v>0.419103314</v>
      </c>
      <c r="I41" s="5">
        <v>82.888515999999996</v>
      </c>
      <c r="J41" s="4">
        <v>81.492003367003505</v>
      </c>
      <c r="K41" s="4">
        <v>4273.6871000000001</v>
      </c>
      <c r="L41" s="4">
        <v>9361.8351000000002</v>
      </c>
      <c r="M41" s="4">
        <v>3870.3824</v>
      </c>
      <c r="N41" s="4">
        <v>30505</v>
      </c>
      <c r="O41" s="4">
        <v>-0.32669321320848299</v>
      </c>
      <c r="P41" s="4">
        <v>1859</v>
      </c>
      <c r="Q41" s="4">
        <v>5.2685094398746699</v>
      </c>
      <c r="R41" s="4">
        <v>351</v>
      </c>
      <c r="S41" s="4">
        <v>0.99783906838005498</v>
      </c>
      <c r="T41" s="4">
        <v>104685.5</v>
      </c>
      <c r="U41" s="4">
        <v>31362.05</v>
      </c>
      <c r="V41" s="4">
        <v>29648.198</v>
      </c>
      <c r="W41" s="4">
        <v>18149.134999999998</v>
      </c>
      <c r="X41" s="4">
        <v>33620.822</v>
      </c>
      <c r="Y41" s="4">
        <v>1827.2670000000001</v>
      </c>
      <c r="Z41" s="4">
        <v>22981.061000000002</v>
      </c>
      <c r="AA41" s="4">
        <v>31066.394</v>
      </c>
      <c r="AB41" s="4">
        <v>45.999999977501631</v>
      </c>
      <c r="AC41" s="4">
        <v>22.231543240000001</v>
      </c>
      <c r="AD41" s="4">
        <v>2.1802488590000002</v>
      </c>
      <c r="AE41" s="4">
        <v>0.42761847600000003</v>
      </c>
    </row>
    <row r="42" spans="1:31" x14ac:dyDescent="0.25">
      <c r="A42" s="4">
        <v>14</v>
      </c>
      <c r="B42" s="5" t="s">
        <v>0</v>
      </c>
      <c r="C42" s="4">
        <v>3.5757575689999999</v>
      </c>
      <c r="D42" s="4">
        <v>591.45908980000002</v>
      </c>
      <c r="E42" s="4">
        <v>2.8044419000000001E-2</v>
      </c>
      <c r="F42" s="4">
        <v>6.9240539310000004</v>
      </c>
      <c r="G42" s="4">
        <v>2.638431373</v>
      </c>
      <c r="H42" s="4">
        <v>0.44018748699999999</v>
      </c>
      <c r="I42" s="5">
        <v>83.402711999999994</v>
      </c>
      <c r="J42" s="4">
        <v>83.311380400421598</v>
      </c>
      <c r="K42" s="4">
        <v>4296.5429000000004</v>
      </c>
      <c r="L42" s="4">
        <v>9336.6244999999999</v>
      </c>
      <c r="M42" s="4">
        <v>3776.1239</v>
      </c>
      <c r="N42" s="4">
        <v>30001</v>
      </c>
      <c r="O42" s="4">
        <v>-0.29221693302051399</v>
      </c>
      <c r="P42" s="4">
        <v>1793</v>
      </c>
      <c r="Q42" s="4">
        <v>5.0634097363637496</v>
      </c>
      <c r="R42" s="4">
        <v>350</v>
      </c>
      <c r="S42" s="4">
        <v>1.0130310136879099</v>
      </c>
      <c r="T42" s="4">
        <v>103149.4</v>
      </c>
      <c r="U42" s="4">
        <v>30029.705999999998</v>
      </c>
      <c r="V42" s="4">
        <v>29185.019</v>
      </c>
      <c r="W42" s="4">
        <v>18068.118999999999</v>
      </c>
      <c r="X42" s="4">
        <v>32694.734</v>
      </c>
      <c r="Y42" s="4">
        <v>1735.529</v>
      </c>
      <c r="Z42" s="4">
        <v>23236.661</v>
      </c>
      <c r="AA42" s="4">
        <v>31167.526999999998</v>
      </c>
      <c r="AB42" s="4">
        <v>45.999999977501631</v>
      </c>
      <c r="AC42" s="5">
        <f t="shared" ref="AC42:AE43" si="13">AC41</f>
        <v>22.231543240000001</v>
      </c>
      <c r="AD42" s="5">
        <f t="shared" si="13"/>
        <v>2.1802488590000002</v>
      </c>
      <c r="AE42" s="5">
        <f t="shared" si="13"/>
        <v>0.42761847600000003</v>
      </c>
    </row>
    <row r="43" spans="1:31" x14ac:dyDescent="0.25">
      <c r="A43" s="4">
        <v>14</v>
      </c>
      <c r="B43" s="5" t="s">
        <v>0</v>
      </c>
      <c r="C43" s="4">
        <v>3.5757575689999999</v>
      </c>
      <c r="D43" s="4">
        <v>591.45908980000002</v>
      </c>
      <c r="E43" s="4">
        <v>2.8044419000000001E-2</v>
      </c>
      <c r="F43" s="4">
        <v>6.9240539310000004</v>
      </c>
      <c r="G43" s="4">
        <v>2.1906846959999999</v>
      </c>
      <c r="H43" s="4">
        <v>0.39880080899999998</v>
      </c>
      <c r="I43" s="5">
        <v>82.570569000000006</v>
      </c>
      <c r="J43" s="4">
        <v>74.304578417577702</v>
      </c>
      <c r="K43" s="4">
        <v>4217.7806</v>
      </c>
      <c r="L43" s="4">
        <v>9250.0292000000009</v>
      </c>
      <c r="M43" s="4">
        <v>3901.4484000000002</v>
      </c>
      <c r="N43" s="4">
        <v>30169</v>
      </c>
      <c r="O43" s="4">
        <v>-0.45084813947024799</v>
      </c>
      <c r="P43" s="4">
        <v>1843</v>
      </c>
      <c r="Q43" s="4">
        <v>5.12931122928289</v>
      </c>
      <c r="R43" s="4">
        <v>351</v>
      </c>
      <c r="S43" s="4">
        <v>0.982433061251623</v>
      </c>
      <c r="T43" s="4">
        <v>101107.9</v>
      </c>
      <c r="U43" s="4">
        <v>30071.425999999999</v>
      </c>
      <c r="V43" s="4">
        <v>28571.334999999999</v>
      </c>
      <c r="W43" s="4">
        <v>17875.391</v>
      </c>
      <c r="X43" s="4">
        <v>32649.562999999998</v>
      </c>
      <c r="Y43" s="4">
        <v>1748.4110000000001</v>
      </c>
      <c r="Z43" s="4">
        <v>22507.401999999998</v>
      </c>
      <c r="AA43" s="4">
        <v>30132.537</v>
      </c>
      <c r="AB43" s="4">
        <v>45.999999977501631</v>
      </c>
      <c r="AC43" s="5">
        <f t="shared" si="13"/>
        <v>22.231543240000001</v>
      </c>
      <c r="AD43" s="5">
        <f t="shared" si="13"/>
        <v>2.1802488590000002</v>
      </c>
      <c r="AE43" s="5">
        <f t="shared" si="13"/>
        <v>0.42761847600000003</v>
      </c>
    </row>
    <row r="44" spans="1:31" x14ac:dyDescent="0.25">
      <c r="A44" s="4">
        <v>15</v>
      </c>
      <c r="B44" s="5" t="s">
        <v>0</v>
      </c>
      <c r="C44" s="4">
        <v>5.1136363200000003</v>
      </c>
      <c r="D44" s="4">
        <v>825.48294899999996</v>
      </c>
      <c r="E44" s="4">
        <v>2.8891402E-2</v>
      </c>
      <c r="F44" s="4">
        <v>4.8194947460000002</v>
      </c>
      <c r="G44" s="4">
        <v>1.2582540339999999</v>
      </c>
      <c r="H44" s="4">
        <v>0.30422239699999998</v>
      </c>
      <c r="I44" s="5">
        <v>41.904483999999997</v>
      </c>
      <c r="J44" s="4">
        <v>62.346838386548697</v>
      </c>
      <c r="K44" s="4">
        <v>4656.1117999999997</v>
      </c>
      <c r="L44" s="4">
        <v>9712.4294000000009</v>
      </c>
      <c r="M44" s="4">
        <v>4135.8599999999997</v>
      </c>
      <c r="N44" s="4">
        <v>30226</v>
      </c>
      <c r="O44" s="4">
        <v>-0.55324483591342999</v>
      </c>
      <c r="P44" s="4">
        <v>1827</v>
      </c>
      <c r="Q44" s="4">
        <v>5.5044197572579003</v>
      </c>
      <c r="R44" s="4">
        <v>345</v>
      </c>
      <c r="S44" s="4">
        <v>0.87892297650321005</v>
      </c>
      <c r="T44" s="4">
        <v>106881.2</v>
      </c>
      <c r="U44" s="4">
        <v>31257.804</v>
      </c>
      <c r="V44" s="4">
        <v>29588.269</v>
      </c>
      <c r="W44" s="4">
        <v>19217.934000000001</v>
      </c>
      <c r="X44" s="4">
        <v>34512.345000000001</v>
      </c>
      <c r="Y44" s="4">
        <v>1745.866</v>
      </c>
      <c r="Z44" s="4">
        <v>24722.505000000001</v>
      </c>
      <c r="AA44" s="4">
        <v>31386.053</v>
      </c>
      <c r="AB44" s="4">
        <v>60.999999989428026</v>
      </c>
      <c r="AC44" s="4">
        <v>48.593505190000002</v>
      </c>
      <c r="AD44" s="4">
        <v>2.189266741</v>
      </c>
      <c r="AE44" s="4">
        <v>0.39444560299999998</v>
      </c>
    </row>
    <row r="45" spans="1:31" x14ac:dyDescent="0.25">
      <c r="A45" s="4">
        <v>15</v>
      </c>
      <c r="B45" s="5" t="s">
        <v>0</v>
      </c>
      <c r="C45" s="4">
        <v>5.1136363200000003</v>
      </c>
      <c r="D45" s="4">
        <v>825.48294899999996</v>
      </c>
      <c r="E45" s="4">
        <v>2.8891402E-2</v>
      </c>
      <c r="F45" s="4">
        <v>4.8194947460000002</v>
      </c>
      <c r="G45" s="4">
        <v>1.8268900690000001</v>
      </c>
      <c r="H45" s="4">
        <v>0.374349618</v>
      </c>
      <c r="I45" s="5">
        <v>39.083376000000001</v>
      </c>
      <c r="J45" s="4">
        <v>60.6149627888758</v>
      </c>
      <c r="K45" s="4">
        <v>4728.0823</v>
      </c>
      <c r="L45" s="4">
        <v>9371.9752000000008</v>
      </c>
      <c r="M45" s="4">
        <v>3941.3544999999999</v>
      </c>
      <c r="N45" s="4">
        <v>30108</v>
      </c>
      <c r="O45" s="4">
        <v>-0.49422857564555001</v>
      </c>
      <c r="P45" s="4">
        <v>1806</v>
      </c>
      <c r="Q45" s="4">
        <v>5.7203476719722497</v>
      </c>
      <c r="R45" s="4">
        <v>348</v>
      </c>
      <c r="S45" s="4">
        <v>0.92274428892787297</v>
      </c>
      <c r="T45" s="4">
        <v>106002.9</v>
      </c>
      <c r="U45" s="4">
        <v>30373.768</v>
      </c>
      <c r="V45" s="4">
        <v>29328.883000000002</v>
      </c>
      <c r="W45" s="4">
        <v>19256.491999999998</v>
      </c>
      <c r="X45" s="4">
        <v>34786.171999999999</v>
      </c>
      <c r="Y45" s="4">
        <v>1764.357</v>
      </c>
      <c r="Z45" s="4">
        <v>24768.148000000001</v>
      </c>
      <c r="AA45" s="4">
        <v>30703.982</v>
      </c>
      <c r="AB45" s="4">
        <v>60.999999989428026</v>
      </c>
      <c r="AC45" s="5">
        <f t="shared" ref="AC45:AE46" si="14">AC44</f>
        <v>48.593505190000002</v>
      </c>
      <c r="AD45" s="5">
        <f t="shared" si="14"/>
        <v>2.189266741</v>
      </c>
      <c r="AE45" s="5">
        <f t="shared" si="14"/>
        <v>0.39444560299999998</v>
      </c>
    </row>
    <row r="46" spans="1:31" x14ac:dyDescent="0.25">
      <c r="A46" s="4">
        <v>15</v>
      </c>
      <c r="B46" s="5" t="s">
        <v>0</v>
      </c>
      <c r="C46" s="4">
        <v>5.1136363200000003</v>
      </c>
      <c r="D46" s="4">
        <v>825.48294899999996</v>
      </c>
      <c r="E46" s="4">
        <v>2.8891402E-2</v>
      </c>
      <c r="F46" s="4">
        <v>4.8194947460000002</v>
      </c>
      <c r="G46" s="4">
        <v>1.7151731370000001</v>
      </c>
      <c r="H46" s="4">
        <v>0.41346801300000002</v>
      </c>
      <c r="I46" s="5">
        <v>50.346544999999999</v>
      </c>
      <c r="J46" s="4">
        <v>68.971926049104994</v>
      </c>
      <c r="K46" s="4">
        <v>4738.1692000000003</v>
      </c>
      <c r="L46" s="4">
        <v>10543.268400000001</v>
      </c>
      <c r="M46" s="4">
        <v>4466.6229999999996</v>
      </c>
      <c r="N46" s="4">
        <v>28692</v>
      </c>
      <c r="O46" s="4">
        <v>-0.68090399070293695</v>
      </c>
      <c r="P46" s="4">
        <v>1694</v>
      </c>
      <c r="Q46" s="4">
        <v>5.15812543438589</v>
      </c>
      <c r="R46" s="4">
        <v>341</v>
      </c>
      <c r="S46" s="4">
        <v>1.0153605265559</v>
      </c>
      <c r="T46" s="4">
        <v>106291</v>
      </c>
      <c r="U46" s="4">
        <v>31755.363000000001</v>
      </c>
      <c r="V46" s="4">
        <v>28702.404999999999</v>
      </c>
      <c r="W46" s="4">
        <v>19515.643</v>
      </c>
      <c r="X46" s="4">
        <v>33729.523999999998</v>
      </c>
      <c r="Y46" s="4">
        <v>1635.5319999999999</v>
      </c>
      <c r="Z46" s="4">
        <v>24930.543000000001</v>
      </c>
      <c r="AA46" s="4">
        <v>31531.591</v>
      </c>
      <c r="AB46" s="4">
        <v>60.999999989428026</v>
      </c>
      <c r="AC46" s="5">
        <f t="shared" si="14"/>
        <v>48.593505190000002</v>
      </c>
      <c r="AD46" s="5">
        <f t="shared" si="14"/>
        <v>2.189266741</v>
      </c>
      <c r="AE46" s="5">
        <f t="shared" si="14"/>
        <v>0.39444560299999998</v>
      </c>
    </row>
    <row r="47" spans="1:31" x14ac:dyDescent="0.25">
      <c r="A47" s="4">
        <v>16</v>
      </c>
      <c r="B47" s="5" t="s">
        <v>0</v>
      </c>
      <c r="C47" s="4">
        <v>4.9621212479999999</v>
      </c>
      <c r="D47" s="4">
        <v>965.98976830000004</v>
      </c>
      <c r="E47" s="4">
        <v>2.9644271999999999E-2</v>
      </c>
      <c r="F47" s="4">
        <v>1.974320638</v>
      </c>
      <c r="G47" s="4">
        <v>5.0509505700000004</v>
      </c>
      <c r="H47" s="4">
        <v>0.69720421099999996</v>
      </c>
      <c r="I47" s="5">
        <v>84.835678999999999</v>
      </c>
      <c r="J47" s="4">
        <v>115.663580246913</v>
      </c>
      <c r="K47" s="4">
        <v>4336.1936999999998</v>
      </c>
      <c r="L47" s="4">
        <v>10092.5702</v>
      </c>
      <c r="M47" s="4">
        <v>3995.4191999999998</v>
      </c>
      <c r="N47" s="4">
        <v>30279</v>
      </c>
      <c r="O47" s="4">
        <v>-0.42188455366494998</v>
      </c>
      <c r="P47" s="4">
        <v>1799</v>
      </c>
      <c r="Q47" s="4">
        <v>4.9712539578447998</v>
      </c>
      <c r="R47" s="4">
        <v>355</v>
      </c>
      <c r="S47" s="4">
        <v>0.83423271311575398</v>
      </c>
      <c r="T47" s="4">
        <v>104882.4</v>
      </c>
      <c r="U47" s="4">
        <v>29860.36</v>
      </c>
      <c r="V47" s="4">
        <v>29851.743999999999</v>
      </c>
      <c r="W47" s="4">
        <v>18120.030999999999</v>
      </c>
      <c r="X47" s="4">
        <v>32880.269999999997</v>
      </c>
      <c r="Y47" s="4">
        <v>1738.0340000000001</v>
      </c>
      <c r="Z47" s="4">
        <v>23585.48</v>
      </c>
      <c r="AA47" s="4">
        <v>32606.12</v>
      </c>
      <c r="AB47" s="4">
        <v>72.999999989167478</v>
      </c>
      <c r="AC47" s="4">
        <v>43.632970790000002</v>
      </c>
      <c r="AD47" s="4">
        <v>2.19205205</v>
      </c>
      <c r="AE47" s="4">
        <v>0.24567689300000001</v>
      </c>
    </row>
    <row r="48" spans="1:31" x14ac:dyDescent="0.25">
      <c r="A48" s="4">
        <v>16</v>
      </c>
      <c r="B48" s="5" t="s">
        <v>0</v>
      </c>
      <c r="C48" s="4">
        <v>4.9621212479999999</v>
      </c>
      <c r="D48" s="4">
        <v>965.98976830000004</v>
      </c>
      <c r="E48" s="4">
        <v>2.9644271999999999E-2</v>
      </c>
      <c r="F48" s="4">
        <v>1.974320638</v>
      </c>
      <c r="G48" s="4">
        <v>5.020689655</v>
      </c>
      <c r="H48" s="4">
        <v>0.69530443799999997</v>
      </c>
      <c r="I48" s="5">
        <v>79.159076999999996</v>
      </c>
      <c r="J48" s="4">
        <v>118.42475386779201</v>
      </c>
      <c r="K48" s="4">
        <v>4407.1247000000003</v>
      </c>
      <c r="L48" s="4">
        <v>10093.993200000001</v>
      </c>
      <c r="M48" s="4">
        <v>4069.7579000000001</v>
      </c>
      <c r="N48" s="4">
        <v>30177</v>
      </c>
      <c r="O48" s="4">
        <v>-0.37395858333123699</v>
      </c>
      <c r="P48" s="4">
        <v>1818</v>
      </c>
      <c r="Q48" s="4">
        <v>4.9548950705734498</v>
      </c>
      <c r="R48" s="4">
        <v>356</v>
      </c>
      <c r="S48" s="4">
        <v>0.85772519130623304</v>
      </c>
      <c r="T48" s="4">
        <v>106286.5</v>
      </c>
      <c r="U48" s="4">
        <v>30250.921999999999</v>
      </c>
      <c r="V48" s="4">
        <v>30127.409</v>
      </c>
      <c r="W48" s="4">
        <v>18470.032999999999</v>
      </c>
      <c r="X48" s="4">
        <v>33387.249000000003</v>
      </c>
      <c r="Y48" s="4">
        <v>1737.896</v>
      </c>
      <c r="Z48" s="4">
        <v>23949.557000000001</v>
      </c>
      <c r="AA48" s="4">
        <v>32882.338000000003</v>
      </c>
      <c r="AB48" s="4">
        <v>72.999999989167478</v>
      </c>
      <c r="AC48" s="5">
        <f t="shared" ref="AC48:AE49" si="15">AC47</f>
        <v>43.632970790000002</v>
      </c>
      <c r="AD48" s="5">
        <f t="shared" si="15"/>
        <v>2.19205205</v>
      </c>
      <c r="AE48" s="5">
        <f t="shared" si="15"/>
        <v>0.24567689300000001</v>
      </c>
    </row>
    <row r="49" spans="1:31" x14ac:dyDescent="0.25">
      <c r="A49" s="4">
        <v>16</v>
      </c>
      <c r="B49" s="5" t="s">
        <v>0</v>
      </c>
      <c r="C49" s="4">
        <v>4.9621212479999999</v>
      </c>
      <c r="D49" s="4">
        <v>965.98976830000004</v>
      </c>
      <c r="E49" s="4">
        <v>2.9644271999999999E-2</v>
      </c>
      <c r="F49" s="4">
        <v>1.974320638</v>
      </c>
      <c r="G49" s="4">
        <v>4.8833299820000002</v>
      </c>
      <c r="H49" s="4">
        <v>0.69177126899999997</v>
      </c>
      <c r="I49" s="5">
        <v>85.302639999999997</v>
      </c>
      <c r="J49" s="4">
        <v>116.664278549936</v>
      </c>
      <c r="K49" s="4">
        <v>4367.4351999999999</v>
      </c>
      <c r="L49" s="4">
        <v>10248.431200000001</v>
      </c>
      <c r="M49" s="4">
        <v>4032.8332999999998</v>
      </c>
      <c r="N49" s="4">
        <v>29737</v>
      </c>
      <c r="O49" s="4">
        <v>-0.37795632298075599</v>
      </c>
      <c r="P49" s="4">
        <v>1781</v>
      </c>
      <c r="Q49" s="4">
        <v>4.91464367879089</v>
      </c>
      <c r="R49" s="4">
        <v>351</v>
      </c>
      <c r="S49" s="4">
        <v>0.84415674801246299</v>
      </c>
      <c r="T49" s="4">
        <v>105259.8</v>
      </c>
      <c r="U49" s="4">
        <v>29786.484</v>
      </c>
      <c r="V49" s="4">
        <v>30015.341</v>
      </c>
      <c r="W49" s="4">
        <v>18242.347000000002</v>
      </c>
      <c r="X49" s="4">
        <v>32750.006000000001</v>
      </c>
      <c r="Y49" s="4">
        <v>1721.259</v>
      </c>
      <c r="Z49" s="4">
        <v>23883.487000000001</v>
      </c>
      <c r="AA49" s="4">
        <v>32933.319000000003</v>
      </c>
      <c r="AB49" s="4">
        <v>72.999999989167478</v>
      </c>
      <c r="AC49" s="5">
        <f t="shared" si="15"/>
        <v>43.632970790000002</v>
      </c>
      <c r="AD49" s="5">
        <f t="shared" si="15"/>
        <v>2.19205205</v>
      </c>
      <c r="AE49" s="5">
        <f t="shared" si="15"/>
        <v>0.24567689300000001</v>
      </c>
    </row>
    <row r="50" spans="1:31" x14ac:dyDescent="0.25">
      <c r="A50" s="4">
        <v>17</v>
      </c>
      <c r="B50" s="5" t="s">
        <v>0</v>
      </c>
      <c r="C50" s="4">
        <v>9.1477273159999992</v>
      </c>
      <c r="D50" s="4">
        <v>965.22499779999998</v>
      </c>
      <c r="E50" s="4">
        <v>3.4349708999999999E-2</v>
      </c>
      <c r="F50" s="4">
        <v>1.6160636399999999</v>
      </c>
      <c r="G50" s="4">
        <v>2.9062022089999999</v>
      </c>
      <c r="H50" s="4">
        <v>0.44361782700000002</v>
      </c>
      <c r="I50" s="5">
        <v>74.894299000000004</v>
      </c>
      <c r="J50" s="4">
        <v>85.352556336321896</v>
      </c>
      <c r="K50" s="4">
        <v>4296.6526000000003</v>
      </c>
      <c r="L50" s="4">
        <v>9614.0007000000005</v>
      </c>
      <c r="M50" s="4">
        <v>4267.1803</v>
      </c>
      <c r="N50" s="4">
        <v>29818</v>
      </c>
      <c r="O50" s="4">
        <v>-0.87018898476645701</v>
      </c>
      <c r="P50" s="4">
        <v>1821</v>
      </c>
      <c r="Q50" s="4">
        <v>5.5595332457082103</v>
      </c>
      <c r="R50" s="4">
        <v>342</v>
      </c>
      <c r="S50" s="4">
        <v>0.90621770495750897</v>
      </c>
      <c r="T50" s="4">
        <v>97808.63</v>
      </c>
      <c r="U50" s="4">
        <v>27717.528999999999</v>
      </c>
      <c r="V50" s="4">
        <v>27478.062999999998</v>
      </c>
      <c r="W50" s="4">
        <v>17732.527999999998</v>
      </c>
      <c r="X50" s="4">
        <v>32560.829000000002</v>
      </c>
      <c r="Y50" s="4">
        <v>1593.5740000000001</v>
      </c>
      <c r="Z50" s="4">
        <v>22572.754000000001</v>
      </c>
      <c r="AA50" s="4">
        <v>28242.884999999998</v>
      </c>
      <c r="AB50" s="4">
        <v>34.999999982870527</v>
      </c>
      <c r="AC50" s="4">
        <v>69.105674660000005</v>
      </c>
      <c r="AD50" s="4">
        <v>2.1987138389999998</v>
      </c>
      <c r="AE50" s="4">
        <v>0.33426241299999998</v>
      </c>
    </row>
    <row r="51" spans="1:31" x14ac:dyDescent="0.25">
      <c r="A51" s="4">
        <v>17</v>
      </c>
      <c r="B51" s="5" t="s">
        <v>0</v>
      </c>
      <c r="C51" s="4">
        <v>9.1477273159999992</v>
      </c>
      <c r="D51" s="4">
        <v>965.22499779999998</v>
      </c>
      <c r="E51" s="4">
        <v>3.4349708999999999E-2</v>
      </c>
      <c r="F51" s="4">
        <v>1.6160636399999999</v>
      </c>
      <c r="G51" s="4">
        <v>3.6096272630000001</v>
      </c>
      <c r="H51" s="4">
        <v>0.493139789</v>
      </c>
      <c r="I51" s="5">
        <v>71.349652000000006</v>
      </c>
      <c r="J51" s="4">
        <v>84.984947315604799</v>
      </c>
      <c r="K51" s="4">
        <v>4344.1842999999999</v>
      </c>
      <c r="L51" s="4">
        <v>9591.3829999999998</v>
      </c>
      <c r="M51" s="4">
        <v>4439.2707</v>
      </c>
      <c r="N51" s="4">
        <v>29261</v>
      </c>
      <c r="O51" s="4">
        <v>-0.90795976478759899</v>
      </c>
      <c r="P51" s="4">
        <v>1781</v>
      </c>
      <c r="Q51" s="4">
        <v>5.84840898677139</v>
      </c>
      <c r="R51" s="4">
        <v>344</v>
      </c>
      <c r="S51" s="4">
        <v>0.77127457291316903</v>
      </c>
      <c r="T51" s="4">
        <v>100422.9</v>
      </c>
      <c r="U51" s="4">
        <v>28910.079000000002</v>
      </c>
      <c r="V51" s="4">
        <v>28225.199000000001</v>
      </c>
      <c r="W51" s="4">
        <v>17699.53</v>
      </c>
      <c r="X51" s="4">
        <v>33374.962</v>
      </c>
      <c r="Y51" s="4">
        <v>1698.0070000000001</v>
      </c>
      <c r="Z51" s="4">
        <v>22687.466</v>
      </c>
      <c r="AA51" s="4">
        <v>29084.379000000001</v>
      </c>
      <c r="AB51" s="4">
        <v>34.999999982870527</v>
      </c>
      <c r="AC51" s="5">
        <f t="shared" ref="AC51:AE52" si="16">AC50</f>
        <v>69.105674660000005</v>
      </c>
      <c r="AD51" s="5">
        <f t="shared" si="16"/>
        <v>2.1987138389999998</v>
      </c>
      <c r="AE51" s="5">
        <f t="shared" si="16"/>
        <v>0.33426241299999998</v>
      </c>
    </row>
    <row r="52" spans="1:31" x14ac:dyDescent="0.25">
      <c r="A52" s="4">
        <v>17</v>
      </c>
      <c r="B52" s="5" t="s">
        <v>0</v>
      </c>
      <c r="C52" s="4">
        <v>9.1477273159999992</v>
      </c>
      <c r="D52" s="4">
        <v>965.22499779999998</v>
      </c>
      <c r="E52" s="4">
        <v>3.4349708999999999E-2</v>
      </c>
      <c r="F52" s="4">
        <v>1.6160636399999999</v>
      </c>
      <c r="G52" s="4">
        <v>4.2362327779999998</v>
      </c>
      <c r="H52" s="4">
        <v>0.61151832500000003</v>
      </c>
      <c r="I52" s="5">
        <v>72.990271000000007</v>
      </c>
      <c r="J52" s="4">
        <v>96.846270219946305</v>
      </c>
      <c r="K52" s="4">
        <v>4220.0754999999999</v>
      </c>
      <c r="L52" s="4">
        <v>9746.2476999999999</v>
      </c>
      <c r="M52" s="4">
        <v>4363.1005999999998</v>
      </c>
      <c r="N52" s="4">
        <v>29381</v>
      </c>
      <c r="O52" s="4">
        <v>-0.96794301432174001</v>
      </c>
      <c r="P52" s="4">
        <v>1786</v>
      </c>
      <c r="Q52" s="4">
        <v>5.6574475640250199</v>
      </c>
      <c r="R52" s="4">
        <v>352</v>
      </c>
      <c r="S52" s="4">
        <v>0.676461456781981</v>
      </c>
      <c r="T52" s="4">
        <v>97230.59</v>
      </c>
      <c r="U52" s="4">
        <v>28655.55</v>
      </c>
      <c r="V52" s="4">
        <v>27495.745999999999</v>
      </c>
      <c r="W52" s="4">
        <v>17270.243999999999</v>
      </c>
      <c r="X52" s="4">
        <v>31802.157999999999</v>
      </c>
      <c r="Y52" s="4">
        <v>1611.566</v>
      </c>
      <c r="Z52" s="4">
        <v>21838.637999999999</v>
      </c>
      <c r="AA52" s="4">
        <v>28092.544000000002</v>
      </c>
      <c r="AB52" s="4">
        <v>34.999999982870527</v>
      </c>
      <c r="AC52" s="5">
        <f t="shared" si="16"/>
        <v>69.105674660000005</v>
      </c>
      <c r="AD52" s="5">
        <f t="shared" si="16"/>
        <v>2.1987138389999998</v>
      </c>
      <c r="AE52" s="5">
        <f t="shared" si="16"/>
        <v>0.33426241299999998</v>
      </c>
    </row>
    <row r="53" spans="1:31" x14ac:dyDescent="0.25">
      <c r="A53" s="4">
        <v>18</v>
      </c>
      <c r="B53" s="5" t="s">
        <v>0</v>
      </c>
      <c r="C53" s="4">
        <v>12.479166640000001</v>
      </c>
      <c r="D53" s="4">
        <v>642.12840410000001</v>
      </c>
      <c r="E53" s="4">
        <v>1.0422548E-2</v>
      </c>
      <c r="F53" s="4">
        <v>3.2276528959999999</v>
      </c>
      <c r="G53" s="4">
        <v>1.72745986</v>
      </c>
      <c r="H53" s="4">
        <v>0.78464458999999998</v>
      </c>
      <c r="I53" s="5">
        <v>82.248829999999998</v>
      </c>
      <c r="J53" s="4">
        <v>68.427739544732802</v>
      </c>
      <c r="K53" s="4">
        <v>4900.8720999999996</v>
      </c>
      <c r="L53" s="4">
        <v>7902.0927000000001</v>
      </c>
      <c r="M53" s="4">
        <v>2595.6242000000002</v>
      </c>
      <c r="N53" s="4">
        <v>30527</v>
      </c>
      <c r="O53" s="4">
        <v>0.56109344098483305</v>
      </c>
      <c r="P53" s="4">
        <v>1855</v>
      </c>
      <c r="Q53" s="4">
        <v>4.7762722291302699</v>
      </c>
      <c r="R53" s="4">
        <v>346</v>
      </c>
      <c r="S53" s="4">
        <v>0.88502955855870102</v>
      </c>
      <c r="T53" s="4">
        <v>110440.1</v>
      </c>
      <c r="U53" s="4">
        <v>32335.45</v>
      </c>
      <c r="V53" s="4">
        <v>29673.758999999998</v>
      </c>
      <c r="W53" s="4">
        <v>19759.710999999999</v>
      </c>
      <c r="X53" s="4">
        <v>37098.745999999999</v>
      </c>
      <c r="Y53" s="4">
        <v>1963.3130000000001</v>
      </c>
      <c r="Z53" s="4">
        <v>24853.714</v>
      </c>
      <c r="AA53" s="4">
        <v>29256.267</v>
      </c>
      <c r="AB53" s="4">
        <v>21.000000005808118</v>
      </c>
      <c r="AC53" s="4">
        <v>39.064901159999998</v>
      </c>
      <c r="AD53" s="4">
        <v>2.2152134139999999</v>
      </c>
      <c r="AE53" s="4">
        <v>0.62845322100000001</v>
      </c>
    </row>
    <row r="54" spans="1:31" x14ac:dyDescent="0.25">
      <c r="A54" s="4">
        <v>18</v>
      </c>
      <c r="B54" s="5" t="s">
        <v>0</v>
      </c>
      <c r="C54" s="4">
        <v>12.479166640000001</v>
      </c>
      <c r="D54" s="4">
        <v>642.12840410000001</v>
      </c>
      <c r="E54" s="4">
        <v>1.0422548E-2</v>
      </c>
      <c r="F54" s="4">
        <v>3.2276528959999999</v>
      </c>
      <c r="G54" s="4">
        <v>1.6431936629999999</v>
      </c>
      <c r="H54" s="4">
        <v>0.79684084300000002</v>
      </c>
      <c r="I54" s="5">
        <v>81.194693999999998</v>
      </c>
      <c r="J54" s="4">
        <v>58.018479553563303</v>
      </c>
      <c r="K54" s="4">
        <v>5303.6151</v>
      </c>
      <c r="L54" s="4">
        <v>8673.8870000000006</v>
      </c>
      <c r="M54" s="4">
        <v>3381.7127999999998</v>
      </c>
      <c r="N54" s="4">
        <v>30442</v>
      </c>
      <c r="O54" s="4">
        <v>0.23994838962316101</v>
      </c>
      <c r="P54" s="4">
        <v>1815</v>
      </c>
      <c r="Q54" s="4">
        <v>4.8700026090491502</v>
      </c>
      <c r="R54" s="4">
        <v>345</v>
      </c>
      <c r="S54" s="4">
        <v>0.988684007742202</v>
      </c>
      <c r="T54" s="4">
        <v>117659.8</v>
      </c>
      <c r="U54" s="4">
        <v>34203.347000000002</v>
      </c>
      <c r="V54" s="4">
        <v>30986.143</v>
      </c>
      <c r="W54" s="4">
        <v>21733.383999999998</v>
      </c>
      <c r="X54" s="4">
        <v>39031.396999999997</v>
      </c>
      <c r="Y54" s="4">
        <v>2006.3440000000001</v>
      </c>
      <c r="Z54" s="4">
        <v>27705.986000000001</v>
      </c>
      <c r="AA54" s="4">
        <v>31944.886999999999</v>
      </c>
      <c r="AB54" s="4">
        <v>21.000000005808118</v>
      </c>
      <c r="AC54" s="5">
        <f t="shared" ref="AC54:AE55" si="17">AC53</f>
        <v>39.064901159999998</v>
      </c>
      <c r="AD54" s="5">
        <f t="shared" si="17"/>
        <v>2.2152134139999999</v>
      </c>
      <c r="AE54" s="5">
        <f t="shared" si="17"/>
        <v>0.62845322100000001</v>
      </c>
    </row>
    <row r="55" spans="1:31" x14ac:dyDescent="0.25">
      <c r="A55" s="4">
        <v>18</v>
      </c>
      <c r="B55" s="5" t="s">
        <v>0</v>
      </c>
      <c r="C55" s="4">
        <v>12.479166640000001</v>
      </c>
      <c r="D55" s="4">
        <v>642.12840410000001</v>
      </c>
      <c r="E55" s="4">
        <v>1.0422548E-2</v>
      </c>
      <c r="F55" s="4">
        <v>3.2276528959999999</v>
      </c>
      <c r="G55" s="4">
        <v>2.1889078500000001</v>
      </c>
      <c r="H55" s="4">
        <v>0.91419073299999998</v>
      </c>
      <c r="I55" s="5">
        <v>70.103084999999993</v>
      </c>
      <c r="J55" s="4">
        <v>54.207340882467903</v>
      </c>
      <c r="K55" s="4">
        <v>5179.6845999999996</v>
      </c>
      <c r="L55" s="4">
        <v>8033.4413000000004</v>
      </c>
      <c r="M55" s="4">
        <v>2848.6248000000001</v>
      </c>
      <c r="N55" s="4">
        <v>31004</v>
      </c>
      <c r="O55" s="4">
        <v>0.420835492321807</v>
      </c>
      <c r="P55" s="4">
        <v>1895</v>
      </c>
      <c r="Q55" s="4">
        <v>5.3537539439433299</v>
      </c>
      <c r="R55" s="4">
        <v>360</v>
      </c>
      <c r="S55" s="4">
        <v>0.91149048449109205</v>
      </c>
      <c r="T55" s="4">
        <v>113320.8</v>
      </c>
      <c r="U55" s="4">
        <v>32335.567999999999</v>
      </c>
      <c r="V55" s="4">
        <v>29866.968000000001</v>
      </c>
      <c r="W55" s="4">
        <v>20420.78</v>
      </c>
      <c r="X55" s="4">
        <v>37947.205000000002</v>
      </c>
      <c r="Y55" s="4">
        <v>1930.212</v>
      </c>
      <c r="Z55" s="4">
        <v>26552.194</v>
      </c>
      <c r="AA55" s="4">
        <v>30298.677</v>
      </c>
      <c r="AB55" s="4">
        <v>21.000000005808118</v>
      </c>
      <c r="AC55" s="5">
        <f t="shared" si="17"/>
        <v>39.064901159999998</v>
      </c>
      <c r="AD55" s="5">
        <f t="shared" si="17"/>
        <v>2.2152134139999999</v>
      </c>
      <c r="AE55" s="5">
        <f t="shared" si="17"/>
        <v>0.62845322100000001</v>
      </c>
    </row>
    <row r="56" spans="1:31" ht="15.6" x14ac:dyDescent="0.25">
      <c r="A56" s="4">
        <v>19</v>
      </c>
      <c r="B56" s="6" t="s">
        <v>27</v>
      </c>
      <c r="C56" s="4">
        <v>16.25000017</v>
      </c>
      <c r="D56" s="4">
        <v>1642.5943159999999</v>
      </c>
      <c r="E56" s="4">
        <v>2.8420859999999999E-2</v>
      </c>
      <c r="F56" s="4">
        <v>19.310968989999999</v>
      </c>
      <c r="G56" s="4">
        <v>1.2991848989999999</v>
      </c>
      <c r="H56" s="4">
        <v>0.20373291299999999</v>
      </c>
      <c r="I56" s="5">
        <v>40.951042999999999</v>
      </c>
      <c r="J56" s="4">
        <v>55.891604161626098</v>
      </c>
      <c r="K56" s="4">
        <v>4291.2260999999999</v>
      </c>
      <c r="L56" s="4">
        <v>10206.329100000001</v>
      </c>
      <c r="M56" s="4">
        <v>4626.6315999999997</v>
      </c>
      <c r="N56" s="4">
        <v>28686</v>
      </c>
      <c r="O56" s="4">
        <v>-1.0861490103153799</v>
      </c>
      <c r="P56" s="4">
        <v>1720</v>
      </c>
      <c r="Q56" s="4">
        <v>5.9963531370113499</v>
      </c>
      <c r="R56" s="4">
        <v>342</v>
      </c>
      <c r="S56" s="4">
        <v>0.68653026727550104</v>
      </c>
      <c r="T56" s="4">
        <v>97018.32</v>
      </c>
      <c r="U56" s="4">
        <v>28529.928</v>
      </c>
      <c r="V56" s="4">
        <v>28030.941999999999</v>
      </c>
      <c r="W56" s="4">
        <v>17265.807000000001</v>
      </c>
      <c r="X56" s="4">
        <v>32235.713</v>
      </c>
      <c r="Y56" s="4">
        <v>1512.258</v>
      </c>
      <c r="Z56" s="4">
        <v>22539.014999999999</v>
      </c>
      <c r="AA56" s="4">
        <v>27288.223999999998</v>
      </c>
      <c r="AB56" s="4">
        <v>20.000000008920178</v>
      </c>
      <c r="AC56" s="4">
        <v>63.481838349999997</v>
      </c>
      <c r="AD56" s="4">
        <v>2.2032000969999999</v>
      </c>
      <c r="AE56" s="4">
        <v>0.51107225499999998</v>
      </c>
    </row>
    <row r="57" spans="1:31" ht="15.6" x14ac:dyDescent="0.25">
      <c r="A57" s="4">
        <v>19</v>
      </c>
      <c r="B57" s="6" t="s">
        <v>27</v>
      </c>
      <c r="C57" s="4">
        <v>16.25000017</v>
      </c>
      <c r="D57" s="4">
        <v>1642.5943159999999</v>
      </c>
      <c r="E57" s="4">
        <v>2.8420859999999999E-2</v>
      </c>
      <c r="F57" s="4">
        <v>19.310968989999999</v>
      </c>
      <c r="G57" s="4">
        <v>0.67182866600000002</v>
      </c>
      <c r="H57" s="4">
        <v>0.108658277</v>
      </c>
      <c r="I57" s="5">
        <v>49.136398</v>
      </c>
      <c r="J57" s="4">
        <v>44.7912039093736</v>
      </c>
      <c r="K57" s="4">
        <v>4579.2717000000002</v>
      </c>
      <c r="L57" s="4">
        <v>11154.6697</v>
      </c>
      <c r="M57" s="4">
        <v>4892.3945999999996</v>
      </c>
      <c r="N57" s="4">
        <v>28330</v>
      </c>
      <c r="O57" s="4">
        <v>-1.0664021265130601</v>
      </c>
      <c r="P57" s="4">
        <v>1696</v>
      </c>
      <c r="Q57" s="4">
        <v>5.3827948640453203</v>
      </c>
      <c r="R57" s="4">
        <v>333</v>
      </c>
      <c r="S57" s="4">
        <v>0.91758626610935801</v>
      </c>
      <c r="T57" s="4">
        <v>105050.1</v>
      </c>
      <c r="U57" s="4">
        <v>30564.754000000001</v>
      </c>
      <c r="V57" s="4">
        <v>29574.261999999999</v>
      </c>
      <c r="W57" s="4">
        <v>19248.294999999998</v>
      </c>
      <c r="X57" s="4">
        <v>34197.139000000003</v>
      </c>
      <c r="Y57" s="4">
        <v>1601.751</v>
      </c>
      <c r="Z57" s="4">
        <v>24818.511999999999</v>
      </c>
      <c r="AA57" s="4">
        <v>30399.231</v>
      </c>
      <c r="AB57" s="4">
        <v>20.000000008920178</v>
      </c>
      <c r="AC57" s="5">
        <f t="shared" ref="AC57:AE58" si="18">AC56</f>
        <v>63.481838349999997</v>
      </c>
      <c r="AD57" s="5">
        <f t="shared" si="18"/>
        <v>2.2032000969999999</v>
      </c>
      <c r="AE57" s="5">
        <f t="shared" si="18"/>
        <v>0.51107225499999998</v>
      </c>
    </row>
    <row r="58" spans="1:31" ht="15.6" x14ac:dyDescent="0.25">
      <c r="A58" s="4">
        <v>19</v>
      </c>
      <c r="B58" s="6" t="s">
        <v>27</v>
      </c>
      <c r="C58" s="4">
        <v>16.25000017</v>
      </c>
      <c r="D58" s="4">
        <v>1642.5943159999999</v>
      </c>
      <c r="E58" s="4">
        <v>2.8420859999999999E-2</v>
      </c>
      <c r="F58" s="4">
        <v>19.310968989999999</v>
      </c>
      <c r="G58" s="4">
        <v>0.69614094000000004</v>
      </c>
      <c r="H58" s="4">
        <v>0.140393921</v>
      </c>
      <c r="I58" s="5">
        <v>55.926478000000003</v>
      </c>
      <c r="J58" s="4">
        <v>46.915453074433699</v>
      </c>
      <c r="K58" s="4">
        <v>4377.6012000000001</v>
      </c>
      <c r="L58" s="4">
        <v>10171.268599999999</v>
      </c>
      <c r="M58" s="4">
        <v>4564.4414999999999</v>
      </c>
      <c r="N58" s="4">
        <v>29254</v>
      </c>
      <c r="O58" s="4">
        <v>-1.0596446240005899</v>
      </c>
      <c r="P58" s="4">
        <v>1763</v>
      </c>
      <c r="Q58" s="4">
        <v>5.5782313978235898</v>
      </c>
      <c r="R58" s="4">
        <v>345</v>
      </c>
      <c r="S58" s="4">
        <v>0.67988458061400103</v>
      </c>
      <c r="T58" s="4">
        <v>99265.77</v>
      </c>
      <c r="U58" s="4">
        <v>28925.895</v>
      </c>
      <c r="V58" s="4">
        <v>28447.423999999999</v>
      </c>
      <c r="W58" s="4">
        <v>17735.073</v>
      </c>
      <c r="X58" s="4">
        <v>32798.256000000001</v>
      </c>
      <c r="Y58" s="4">
        <v>1581.431</v>
      </c>
      <c r="Z58" s="4">
        <v>22973.969000000001</v>
      </c>
      <c r="AA58" s="4">
        <v>28138.903999999999</v>
      </c>
      <c r="AB58" s="4">
        <v>20.000000008920178</v>
      </c>
      <c r="AC58" s="5">
        <f t="shared" si="18"/>
        <v>63.481838349999997</v>
      </c>
      <c r="AD58" s="5">
        <f t="shared" si="18"/>
        <v>2.2032000969999999</v>
      </c>
      <c r="AE58" s="5">
        <f t="shared" si="18"/>
        <v>0.51107225499999998</v>
      </c>
    </row>
    <row r="59" spans="1:31" ht="15.6" x14ac:dyDescent="0.25">
      <c r="A59" s="4">
        <v>20</v>
      </c>
      <c r="B59" s="6" t="s">
        <v>27</v>
      </c>
      <c r="C59" s="4">
        <v>17.306818100000001</v>
      </c>
      <c r="D59" s="4">
        <v>1827.1090979999999</v>
      </c>
      <c r="E59" s="4">
        <v>3.8161137999999997E-2</v>
      </c>
      <c r="F59" s="4">
        <v>17.77870948</v>
      </c>
      <c r="G59" s="4">
        <v>1.6828963800000001</v>
      </c>
      <c r="H59" s="4">
        <v>0.49682732600000001</v>
      </c>
      <c r="I59" s="5">
        <v>87.409105999999994</v>
      </c>
      <c r="J59" s="4">
        <v>90.139883998635497</v>
      </c>
      <c r="K59" s="4">
        <v>3881.9537999999998</v>
      </c>
      <c r="L59" s="4">
        <v>9229.8889999999992</v>
      </c>
      <c r="M59" s="4">
        <v>4065.2831000000001</v>
      </c>
      <c r="N59" s="4">
        <v>28965</v>
      </c>
      <c r="O59" s="4">
        <v>-0.87504236150210901</v>
      </c>
      <c r="P59" s="4">
        <v>1754</v>
      </c>
      <c r="Q59" s="4">
        <v>4.8322647084710901</v>
      </c>
      <c r="R59" s="4">
        <v>335</v>
      </c>
      <c r="S59" s="4">
        <v>0.81825267160307502</v>
      </c>
      <c r="T59" s="4">
        <v>94295.49</v>
      </c>
      <c r="U59" s="4">
        <v>27192.978999999999</v>
      </c>
      <c r="V59" s="4">
        <v>27605.794999999998</v>
      </c>
      <c r="W59" s="4">
        <v>15488.837</v>
      </c>
      <c r="X59" s="4">
        <v>30160.447</v>
      </c>
      <c r="Y59" s="4">
        <v>1518.1010000000001</v>
      </c>
      <c r="Z59" s="4">
        <v>20691.78</v>
      </c>
      <c r="AA59" s="4">
        <v>28534.436000000002</v>
      </c>
      <c r="AB59" s="4">
        <v>23.999999991649307</v>
      </c>
      <c r="AC59" s="4">
        <v>65.082204290000007</v>
      </c>
      <c r="AD59" s="4">
        <v>2.1924808910000002</v>
      </c>
      <c r="AE59" s="4">
        <v>0.26697247499999999</v>
      </c>
    </row>
    <row r="60" spans="1:31" ht="15.6" x14ac:dyDescent="0.25">
      <c r="A60" s="4">
        <v>20</v>
      </c>
      <c r="B60" s="6" t="s">
        <v>27</v>
      </c>
      <c r="C60" s="4">
        <v>17.306818100000001</v>
      </c>
      <c r="D60" s="4">
        <v>1827.1090979999999</v>
      </c>
      <c r="E60" s="4">
        <v>3.8161137999999997E-2</v>
      </c>
      <c r="F60" s="4">
        <v>17.77870948</v>
      </c>
      <c r="G60" s="4">
        <v>1.587795193</v>
      </c>
      <c r="H60" s="4">
        <v>0.56773359199999995</v>
      </c>
      <c r="I60" s="5">
        <v>97.609269999999995</v>
      </c>
      <c r="J60" s="4">
        <v>88.993576017130493</v>
      </c>
      <c r="K60" s="4">
        <v>4067.0102000000002</v>
      </c>
      <c r="L60" s="4">
        <v>9492.7106999999996</v>
      </c>
      <c r="M60" s="4">
        <v>4025.567</v>
      </c>
      <c r="N60" s="4">
        <v>29578</v>
      </c>
      <c r="O60" s="4">
        <v>-0.79726936783774105</v>
      </c>
      <c r="P60" s="4">
        <v>1800</v>
      </c>
      <c r="Q60" s="4">
        <v>4.6285063629260002</v>
      </c>
      <c r="R60" s="4">
        <v>343</v>
      </c>
      <c r="S60" s="4">
        <v>0.84665438811092397</v>
      </c>
      <c r="T60" s="4">
        <v>99328.26</v>
      </c>
      <c r="U60" s="4">
        <v>28077.543000000001</v>
      </c>
      <c r="V60" s="4">
        <v>28946.022000000001</v>
      </c>
      <c r="W60" s="4">
        <v>16308.718999999999</v>
      </c>
      <c r="X60" s="4">
        <v>31253.062999999998</v>
      </c>
      <c r="Y60" s="4">
        <v>1593.1769999999999</v>
      </c>
      <c r="Z60" s="4">
        <v>21911.719000000001</v>
      </c>
      <c r="AA60" s="4">
        <v>30905.488000000001</v>
      </c>
      <c r="AB60" s="4">
        <v>23.999999991649307</v>
      </c>
      <c r="AC60" s="5">
        <f t="shared" ref="AC60:AE61" si="19">AC59</f>
        <v>65.082204290000007</v>
      </c>
      <c r="AD60" s="5">
        <f t="shared" si="19"/>
        <v>2.1924808910000002</v>
      </c>
      <c r="AE60" s="5">
        <f t="shared" si="19"/>
        <v>0.26697247499999999</v>
      </c>
    </row>
    <row r="61" spans="1:31" ht="15.6" x14ac:dyDescent="0.25">
      <c r="A61" s="4">
        <v>20</v>
      </c>
      <c r="B61" s="6" t="s">
        <v>27</v>
      </c>
      <c r="C61" s="4">
        <v>17.306818100000001</v>
      </c>
      <c r="D61" s="4">
        <v>1827.1090979999999</v>
      </c>
      <c r="E61" s="4">
        <v>3.8161137999999997E-2</v>
      </c>
      <c r="F61" s="4">
        <v>17.77870948</v>
      </c>
      <c r="G61" s="4">
        <v>1.818073061</v>
      </c>
      <c r="H61" s="4">
        <v>0.52603961700000001</v>
      </c>
      <c r="I61" s="5">
        <v>98.976280000000003</v>
      </c>
      <c r="J61" s="4">
        <v>93.280454953606807</v>
      </c>
      <c r="K61" s="4">
        <v>4150.9521000000004</v>
      </c>
      <c r="L61" s="4">
        <v>9793.2260999999999</v>
      </c>
      <c r="M61" s="4">
        <v>4233.2470999999996</v>
      </c>
      <c r="N61" s="4">
        <v>29266</v>
      </c>
      <c r="O61" s="4">
        <v>-0.780211399200612</v>
      </c>
      <c r="P61" s="4">
        <v>1789</v>
      </c>
      <c r="Q61" s="4">
        <v>4.7762699629973202</v>
      </c>
      <c r="R61" s="4">
        <v>343</v>
      </c>
      <c r="S61" s="4">
        <v>0.91747864329892104</v>
      </c>
      <c r="T61" s="4">
        <v>103101.3</v>
      </c>
      <c r="U61" s="4">
        <v>29859.098999999998</v>
      </c>
      <c r="V61" s="4">
        <v>29690.224999999999</v>
      </c>
      <c r="W61" s="4">
        <v>16917.791000000001</v>
      </c>
      <c r="X61" s="4">
        <v>32531.192999999999</v>
      </c>
      <c r="Y61" s="4">
        <v>1630.2940000000001</v>
      </c>
      <c r="Z61" s="4">
        <v>22605.848999999998</v>
      </c>
      <c r="AA61" s="4">
        <v>31988.583999999999</v>
      </c>
      <c r="AB61" s="4">
        <v>23.999999991649307</v>
      </c>
      <c r="AC61" s="5">
        <f t="shared" si="19"/>
        <v>65.082204290000007</v>
      </c>
      <c r="AD61" s="5">
        <f t="shared" si="19"/>
        <v>2.1924808910000002</v>
      </c>
      <c r="AE61" s="5">
        <f t="shared" si="19"/>
        <v>0.26697247499999999</v>
      </c>
    </row>
    <row r="62" spans="1:31" ht="15.6" x14ac:dyDescent="0.25">
      <c r="A62" s="4">
        <v>21</v>
      </c>
      <c r="B62" s="6" t="s">
        <v>27</v>
      </c>
      <c r="C62" s="4">
        <v>18.420454549999999</v>
      </c>
      <c r="D62" s="4">
        <v>1817.6943249999999</v>
      </c>
      <c r="E62" s="4">
        <v>4.5830964000000002E-2</v>
      </c>
      <c r="F62" s="4">
        <v>12.46048933</v>
      </c>
      <c r="G62" s="4">
        <v>1.3242220870000001</v>
      </c>
      <c r="H62" s="4">
        <v>0.223240981</v>
      </c>
      <c r="I62" s="5">
        <v>79.514017999999993</v>
      </c>
      <c r="J62" s="4">
        <v>70.367919534145202</v>
      </c>
      <c r="K62" s="4">
        <v>4233.9884000000002</v>
      </c>
      <c r="L62" s="4">
        <v>10297.2425</v>
      </c>
      <c r="M62" s="4">
        <v>4395.3680999999997</v>
      </c>
      <c r="N62" s="4">
        <v>29576</v>
      </c>
      <c r="O62" s="4">
        <v>-0.937744635445388</v>
      </c>
      <c r="P62" s="4">
        <v>1766</v>
      </c>
      <c r="Q62" s="4">
        <v>5.1208561168236804</v>
      </c>
      <c r="R62" s="4">
        <v>360</v>
      </c>
      <c r="S62" s="4">
        <v>0.68243299153159198</v>
      </c>
      <c r="T62" s="4">
        <v>99861.77</v>
      </c>
      <c r="U62" s="4">
        <v>29092.161</v>
      </c>
      <c r="V62" s="4">
        <v>28206.592000000001</v>
      </c>
      <c r="W62" s="4">
        <v>17066.712</v>
      </c>
      <c r="X62" s="4">
        <v>32313.169000000002</v>
      </c>
      <c r="Y62" s="4">
        <v>1588.8610000000001</v>
      </c>
      <c r="Z62" s="4">
        <v>22607.219000000001</v>
      </c>
      <c r="AA62" s="4">
        <v>29386.177</v>
      </c>
      <c r="AB62" s="4">
        <v>35.999999983580047</v>
      </c>
      <c r="AC62" s="4">
        <v>45.525100879999997</v>
      </c>
      <c r="AD62" s="4">
        <v>2.1858377959999999</v>
      </c>
      <c r="AE62" s="4">
        <v>0.33086731699999999</v>
      </c>
    </row>
    <row r="63" spans="1:31" ht="15.6" x14ac:dyDescent="0.25">
      <c r="A63" s="4">
        <v>21</v>
      </c>
      <c r="B63" s="6" t="s">
        <v>27</v>
      </c>
      <c r="C63" s="4">
        <v>18.420454549999999</v>
      </c>
      <c r="D63" s="4">
        <v>1817.6943249999999</v>
      </c>
      <c r="E63" s="4">
        <v>4.5830964000000002E-2</v>
      </c>
      <c r="F63" s="4">
        <v>12.46048933</v>
      </c>
      <c r="G63" s="4">
        <v>1.1871579400000001</v>
      </c>
      <c r="H63" s="4">
        <v>0.18715326500000001</v>
      </c>
      <c r="I63" s="5">
        <v>62.495126999999997</v>
      </c>
      <c r="J63" s="4">
        <v>61.801596351197198</v>
      </c>
      <c r="K63" s="4">
        <v>4261.2885999999999</v>
      </c>
      <c r="L63" s="4">
        <v>10198.036599999999</v>
      </c>
      <c r="M63" s="4">
        <v>4444.2638999999999</v>
      </c>
      <c r="N63" s="4">
        <v>29754</v>
      </c>
      <c r="O63" s="4">
        <v>-0.94143466477107896</v>
      </c>
      <c r="P63" s="4">
        <v>1811</v>
      </c>
      <c r="Q63" s="4">
        <v>5.3202336314371701</v>
      </c>
      <c r="R63" s="4">
        <v>362</v>
      </c>
      <c r="S63" s="4">
        <v>0.686425289498795</v>
      </c>
      <c r="T63" s="4">
        <v>100281.1</v>
      </c>
      <c r="U63" s="4">
        <v>29331.669000000002</v>
      </c>
      <c r="V63" s="4">
        <v>28538.583999999999</v>
      </c>
      <c r="W63" s="4">
        <v>17094.690999999999</v>
      </c>
      <c r="X63" s="4">
        <v>32745.504000000001</v>
      </c>
      <c r="Y63" s="4">
        <v>1611.143</v>
      </c>
      <c r="Z63" s="4">
        <v>22534.758000000002</v>
      </c>
      <c r="AA63" s="4">
        <v>29354.482</v>
      </c>
      <c r="AB63" s="4">
        <v>35.999999983580047</v>
      </c>
      <c r="AC63" s="5">
        <f t="shared" ref="AC63:AE64" si="20">AC62</f>
        <v>45.525100879999997</v>
      </c>
      <c r="AD63" s="5">
        <f t="shared" si="20"/>
        <v>2.1858377959999999</v>
      </c>
      <c r="AE63" s="5">
        <f t="shared" si="20"/>
        <v>0.33086731699999999</v>
      </c>
    </row>
    <row r="64" spans="1:31" ht="15.6" x14ac:dyDescent="0.25">
      <c r="A64" s="4">
        <v>21</v>
      </c>
      <c r="B64" s="6" t="s">
        <v>27</v>
      </c>
      <c r="C64" s="4">
        <v>18.420454549999999</v>
      </c>
      <c r="D64" s="4">
        <v>1817.6943249999999</v>
      </c>
      <c r="E64" s="4">
        <v>4.5830964000000002E-2</v>
      </c>
      <c r="F64" s="4">
        <v>12.46048933</v>
      </c>
      <c r="G64" s="4">
        <v>0.89688925799999997</v>
      </c>
      <c r="H64" s="4">
        <v>0.16663252100000001</v>
      </c>
      <c r="I64" s="5">
        <v>63.028483000000001</v>
      </c>
      <c r="J64" s="4">
        <v>57.216494845360799</v>
      </c>
      <c r="K64" s="4">
        <v>4041.3487</v>
      </c>
      <c r="L64" s="4">
        <v>10181.840200000001</v>
      </c>
      <c r="M64" s="4">
        <v>4296.3020999999999</v>
      </c>
      <c r="N64" s="4">
        <v>29215</v>
      </c>
      <c r="O64" s="4">
        <v>-1.02623646556978</v>
      </c>
      <c r="P64" s="4">
        <v>1749</v>
      </c>
      <c r="Q64" s="4">
        <v>5.0575502727313904</v>
      </c>
      <c r="R64" s="4">
        <v>343</v>
      </c>
      <c r="S64" s="4">
        <v>0.63593840020512105</v>
      </c>
      <c r="T64" s="4">
        <v>94935.57</v>
      </c>
      <c r="U64" s="4">
        <v>27017.54</v>
      </c>
      <c r="V64" s="4">
        <v>27168.73</v>
      </c>
      <c r="W64" s="4">
        <v>16143.68</v>
      </c>
      <c r="X64" s="4">
        <v>30827.72</v>
      </c>
      <c r="Y64" s="4">
        <v>1454.41</v>
      </c>
      <c r="Z64" s="4">
        <v>21314.06</v>
      </c>
      <c r="AA64" s="4">
        <v>28163.61</v>
      </c>
      <c r="AB64" s="4">
        <v>35.999999983580047</v>
      </c>
      <c r="AC64" s="5">
        <f t="shared" si="20"/>
        <v>45.525100879999997</v>
      </c>
      <c r="AD64" s="5">
        <f t="shared" si="20"/>
        <v>2.1858377959999999</v>
      </c>
      <c r="AE64" s="5">
        <f t="shared" si="20"/>
        <v>0.33086731699999999</v>
      </c>
    </row>
    <row r="65" spans="1:31" ht="15.6" x14ac:dyDescent="0.25">
      <c r="A65" s="4">
        <v>22</v>
      </c>
      <c r="B65" s="6" t="s">
        <v>27</v>
      </c>
      <c r="C65" s="4">
        <v>18.454545540000002</v>
      </c>
      <c r="D65" s="4">
        <v>1667.385221</v>
      </c>
      <c r="E65" s="4">
        <v>4.6819118E-2</v>
      </c>
      <c r="F65" s="4">
        <v>7.0770041040000002</v>
      </c>
      <c r="G65" s="4">
        <v>1.4199004980000001</v>
      </c>
      <c r="H65" s="4">
        <v>0.24046962299999999</v>
      </c>
      <c r="I65" s="5">
        <v>70.137687999999997</v>
      </c>
      <c r="J65" s="4">
        <v>56.541582150101497</v>
      </c>
      <c r="K65" s="4">
        <v>3808.1264999999999</v>
      </c>
      <c r="L65" s="4">
        <v>9660.3382000000001</v>
      </c>
      <c r="M65" s="4">
        <v>4116.5510999999997</v>
      </c>
      <c r="N65" s="4">
        <v>28530</v>
      </c>
      <c r="O65" s="4">
        <v>-1.0480691304771701</v>
      </c>
      <c r="P65" s="4">
        <v>1731</v>
      </c>
      <c r="Q65" s="4">
        <v>5.0155990129683801</v>
      </c>
      <c r="R65" s="4">
        <v>331</v>
      </c>
      <c r="S65" s="4">
        <v>0.81780415971341403</v>
      </c>
      <c r="T65" s="4">
        <v>88366.87</v>
      </c>
      <c r="U65" s="4">
        <v>24060.661</v>
      </c>
      <c r="V65" s="4">
        <v>26161.493999999999</v>
      </c>
      <c r="W65" s="4">
        <v>15088.984</v>
      </c>
      <c r="X65" s="4">
        <v>28587.488000000001</v>
      </c>
      <c r="Y65" s="4">
        <v>1299.904</v>
      </c>
      <c r="Z65" s="4">
        <v>20789.969000000001</v>
      </c>
      <c r="AA65" s="4">
        <v>25947.609</v>
      </c>
      <c r="AB65" s="4">
        <v>21.999999992117051</v>
      </c>
      <c r="AC65" s="4">
        <v>32.857610350000002</v>
      </c>
      <c r="AD65" s="4">
        <v>2.1943018919999999</v>
      </c>
      <c r="AE65" s="4">
        <v>0.46324336599999999</v>
      </c>
    </row>
    <row r="66" spans="1:31" ht="15.6" x14ac:dyDescent="0.25">
      <c r="A66" s="4">
        <v>22</v>
      </c>
      <c r="B66" s="6" t="s">
        <v>27</v>
      </c>
      <c r="C66" s="4">
        <v>18.454545540000002</v>
      </c>
      <c r="D66" s="4">
        <v>1667.385221</v>
      </c>
      <c r="E66" s="4">
        <v>4.6819118E-2</v>
      </c>
      <c r="F66" s="4">
        <v>7.0770041040000002</v>
      </c>
      <c r="G66" s="4">
        <v>1.2088663710000001</v>
      </c>
      <c r="H66" s="4">
        <v>0.229203715</v>
      </c>
      <c r="I66" s="5">
        <v>87.898961999999997</v>
      </c>
      <c r="J66" s="4">
        <v>61.897416120324003</v>
      </c>
      <c r="K66" s="4">
        <v>3726.7761999999998</v>
      </c>
      <c r="L66" s="4">
        <v>9869.4706999999999</v>
      </c>
      <c r="M66" s="4">
        <v>4129.0892000000003</v>
      </c>
      <c r="N66" s="4">
        <v>28505</v>
      </c>
      <c r="O66" s="4">
        <v>-1.05970760913741</v>
      </c>
      <c r="P66" s="4">
        <v>1703</v>
      </c>
      <c r="Q66" s="4">
        <v>5.1300781789561496</v>
      </c>
      <c r="R66" s="4">
        <v>337</v>
      </c>
      <c r="S66" s="4">
        <v>0.77410078777847502</v>
      </c>
      <c r="T66" s="4">
        <v>87882.11</v>
      </c>
      <c r="U66" s="4">
        <v>24465.021000000001</v>
      </c>
      <c r="V66" s="4">
        <v>26026.859</v>
      </c>
      <c r="W66" s="4">
        <v>15077.65</v>
      </c>
      <c r="X66" s="4">
        <v>28286.153999999999</v>
      </c>
      <c r="Y66" s="4">
        <v>1277.836</v>
      </c>
      <c r="Z66" s="4">
        <v>20608.417000000001</v>
      </c>
      <c r="AA66" s="4">
        <v>25737.322</v>
      </c>
      <c r="AB66" s="4">
        <v>21.999999992117051</v>
      </c>
      <c r="AC66" s="5">
        <f t="shared" ref="AC66:AE67" si="21">AC65</f>
        <v>32.857610350000002</v>
      </c>
      <c r="AD66" s="5">
        <f t="shared" si="21"/>
        <v>2.1943018919999999</v>
      </c>
      <c r="AE66" s="5">
        <f t="shared" si="21"/>
        <v>0.46324336599999999</v>
      </c>
    </row>
    <row r="67" spans="1:31" ht="15.6" x14ac:dyDescent="0.25">
      <c r="A67" s="4">
        <v>22</v>
      </c>
      <c r="B67" s="6" t="s">
        <v>27</v>
      </c>
      <c r="C67" s="4">
        <v>18.454545540000002</v>
      </c>
      <c r="D67" s="4">
        <v>1667.385221</v>
      </c>
      <c r="E67" s="4">
        <v>4.6819118E-2</v>
      </c>
      <c r="F67" s="4">
        <v>7.0770041040000002</v>
      </c>
      <c r="G67" s="4">
        <v>1.4575576429999999</v>
      </c>
      <c r="H67" s="4">
        <v>0.222222222</v>
      </c>
      <c r="I67" s="5">
        <v>88.978483999999995</v>
      </c>
      <c r="J67" s="4">
        <v>61.747178901990502</v>
      </c>
      <c r="K67" s="4">
        <v>3717.433</v>
      </c>
      <c r="L67" s="4">
        <v>10133.8321</v>
      </c>
      <c r="M67" s="4">
        <v>4188.6846999999998</v>
      </c>
      <c r="N67" s="4">
        <v>28946</v>
      </c>
      <c r="O67" s="4">
        <v>-1.0724268504107399</v>
      </c>
      <c r="P67" s="4">
        <v>1724</v>
      </c>
      <c r="Q67" s="4">
        <v>5.1844836434678898</v>
      </c>
      <c r="R67" s="4">
        <v>344</v>
      </c>
      <c r="S67" s="4">
        <v>0.72258839102648398</v>
      </c>
      <c r="T67" s="4">
        <v>87752.35</v>
      </c>
      <c r="U67" s="4">
        <v>24671.864000000001</v>
      </c>
      <c r="V67" s="4">
        <v>25899.665000000001</v>
      </c>
      <c r="W67" s="4">
        <v>15014.124</v>
      </c>
      <c r="X67" s="4">
        <v>28156.358</v>
      </c>
      <c r="Y67" s="4">
        <v>1314.037</v>
      </c>
      <c r="Z67" s="4">
        <v>20213.210999999999</v>
      </c>
      <c r="AA67" s="4">
        <v>25884.333999999999</v>
      </c>
      <c r="AB67" s="4">
        <v>21.999999992117051</v>
      </c>
      <c r="AC67" s="5">
        <f t="shared" si="21"/>
        <v>32.857610350000002</v>
      </c>
      <c r="AD67" s="5">
        <f t="shared" si="21"/>
        <v>2.1943018919999999</v>
      </c>
      <c r="AE67" s="5">
        <f t="shared" si="21"/>
        <v>0.46324336599999999</v>
      </c>
    </row>
    <row r="68" spans="1:31" ht="15.6" x14ac:dyDescent="0.25">
      <c r="A68" s="4">
        <v>23</v>
      </c>
      <c r="B68" s="6" t="s">
        <v>27</v>
      </c>
      <c r="C68" s="4">
        <v>17.640151719999999</v>
      </c>
      <c r="D68" s="4">
        <v>1605.642057</v>
      </c>
      <c r="E68" s="4">
        <v>4.7242603000000001E-2</v>
      </c>
      <c r="F68" s="4">
        <v>6.5044761409999996</v>
      </c>
      <c r="G68" s="4">
        <v>1.3532679059999999</v>
      </c>
      <c r="H68" s="4">
        <v>0.14615840399999999</v>
      </c>
      <c r="I68" s="5">
        <v>89.413145</v>
      </c>
      <c r="J68" s="4">
        <v>53.295851105079301</v>
      </c>
      <c r="K68" s="4">
        <v>4057.4023999999999</v>
      </c>
      <c r="L68" s="4">
        <v>11122.0545</v>
      </c>
      <c r="M68" s="4">
        <v>4680.4494999999997</v>
      </c>
      <c r="N68" s="4">
        <v>30273</v>
      </c>
      <c r="O68" s="4">
        <v>-1.02302485217865</v>
      </c>
      <c r="P68" s="4">
        <v>1828</v>
      </c>
      <c r="Q68" s="4">
        <v>5.7556324730405599</v>
      </c>
      <c r="R68" s="4">
        <v>357</v>
      </c>
      <c r="S68" s="4">
        <v>0.66380828728299801</v>
      </c>
      <c r="T68" s="4">
        <v>97072.9</v>
      </c>
      <c r="U68" s="4">
        <v>28006.580999999998</v>
      </c>
      <c r="V68" s="4">
        <v>27755.359</v>
      </c>
      <c r="W68" s="4">
        <v>16504.057000000001</v>
      </c>
      <c r="X68" s="4">
        <v>31180.07</v>
      </c>
      <c r="Y68" s="4">
        <v>1465.971</v>
      </c>
      <c r="Z68" s="4">
        <v>22148.491999999998</v>
      </c>
      <c r="AA68" s="4">
        <v>28511.805</v>
      </c>
      <c r="AB68" s="4">
        <v>29.000000000392259</v>
      </c>
      <c r="AC68" s="4">
        <v>80.89308183</v>
      </c>
      <c r="AD68" s="4">
        <v>2.1873897040000001</v>
      </c>
      <c r="AE68" s="4">
        <v>0.50272260499999999</v>
      </c>
    </row>
    <row r="69" spans="1:31" ht="15.6" x14ac:dyDescent="0.25">
      <c r="A69" s="4">
        <v>23</v>
      </c>
      <c r="B69" s="6" t="s">
        <v>27</v>
      </c>
      <c r="C69" s="4">
        <v>17.640151719999999</v>
      </c>
      <c r="D69" s="4">
        <v>1605.642057</v>
      </c>
      <c r="E69" s="4">
        <v>4.7242603000000001E-2</v>
      </c>
      <c r="F69" s="4">
        <v>6.5044761409999996</v>
      </c>
      <c r="G69" s="4">
        <v>1.176430834</v>
      </c>
      <c r="H69" s="4">
        <v>0.16476289399999999</v>
      </c>
      <c r="I69" s="5">
        <v>94.286672999999993</v>
      </c>
      <c r="J69" s="4">
        <v>63.704945515506999</v>
      </c>
      <c r="K69" s="4">
        <v>3966.1287000000002</v>
      </c>
      <c r="L69" s="4">
        <v>10195.828799999999</v>
      </c>
      <c r="M69" s="4">
        <v>4482.9718000000003</v>
      </c>
      <c r="N69" s="4">
        <v>29561</v>
      </c>
      <c r="O69" s="4">
        <v>-1.07944315057323</v>
      </c>
      <c r="P69" s="4">
        <v>1810</v>
      </c>
      <c r="Q69" s="4">
        <v>5.6921458306262096</v>
      </c>
      <c r="R69" s="4">
        <v>353</v>
      </c>
      <c r="S69" s="4">
        <v>0.58648046748659599</v>
      </c>
      <c r="T69" s="4">
        <v>91247.69</v>
      </c>
      <c r="U69" s="4">
        <v>26941.371999999999</v>
      </c>
      <c r="V69" s="4">
        <v>26410.589</v>
      </c>
      <c r="W69" s="4">
        <v>15744.986999999999</v>
      </c>
      <c r="X69" s="4">
        <v>29871.135999999999</v>
      </c>
      <c r="Y69" s="4">
        <v>1416.5239999999999</v>
      </c>
      <c r="Z69" s="4">
        <v>20656.351999999999</v>
      </c>
      <c r="AA69" s="4">
        <v>26211.038</v>
      </c>
      <c r="AB69" s="4">
        <v>29.000000000392259</v>
      </c>
      <c r="AC69" s="5">
        <f t="shared" ref="AC69:AE70" si="22">AC68</f>
        <v>80.89308183</v>
      </c>
      <c r="AD69" s="5">
        <f t="shared" si="22"/>
        <v>2.1873897040000001</v>
      </c>
      <c r="AE69" s="5">
        <f t="shared" si="22"/>
        <v>0.50272260499999999</v>
      </c>
    </row>
    <row r="70" spans="1:31" ht="15.6" x14ac:dyDescent="0.25">
      <c r="A70" s="4">
        <v>23</v>
      </c>
      <c r="B70" s="6" t="s">
        <v>27</v>
      </c>
      <c r="C70" s="4">
        <v>17.640151719999999</v>
      </c>
      <c r="D70" s="4">
        <v>1605.642057</v>
      </c>
      <c r="E70" s="4">
        <v>4.7242603000000001E-2</v>
      </c>
      <c r="F70" s="4">
        <v>6.5044761409999996</v>
      </c>
      <c r="G70" s="4">
        <v>1.44</v>
      </c>
      <c r="H70" s="4">
        <v>0.15090614199999999</v>
      </c>
      <c r="I70" s="5">
        <v>95.646835999999993</v>
      </c>
      <c r="J70" s="4">
        <v>69.497903451241797</v>
      </c>
      <c r="K70" s="4">
        <v>3855.0227</v>
      </c>
      <c r="L70" s="4">
        <v>10062.651599999999</v>
      </c>
      <c r="M70" s="4">
        <v>4359.4749000000002</v>
      </c>
      <c r="N70" s="4">
        <v>29183</v>
      </c>
      <c r="O70" s="4">
        <v>-1.0841853458970001</v>
      </c>
      <c r="P70" s="4">
        <v>1755</v>
      </c>
      <c r="Q70" s="4">
        <v>5.8020962748990996</v>
      </c>
      <c r="R70" s="4">
        <v>348</v>
      </c>
      <c r="S70" s="4">
        <v>0.58007611615779897</v>
      </c>
      <c r="T70" s="4">
        <v>89618.74</v>
      </c>
      <c r="U70" s="4">
        <v>26054.33</v>
      </c>
      <c r="V70" s="4">
        <v>26116.01</v>
      </c>
      <c r="W70" s="4">
        <v>15330.64</v>
      </c>
      <c r="X70" s="4">
        <v>29220.2</v>
      </c>
      <c r="Y70" s="4">
        <v>1377.53</v>
      </c>
      <c r="Z70" s="4">
        <v>20372.099999999999</v>
      </c>
      <c r="AA70" s="4">
        <v>26053.200000000001</v>
      </c>
      <c r="AB70" s="4">
        <v>29.000000000392259</v>
      </c>
      <c r="AC70" s="5">
        <f t="shared" si="22"/>
        <v>80.89308183</v>
      </c>
      <c r="AD70" s="5">
        <f t="shared" si="22"/>
        <v>2.1873897040000001</v>
      </c>
      <c r="AE70" s="5">
        <f t="shared" si="22"/>
        <v>0.50272260499999999</v>
      </c>
    </row>
    <row r="71" spans="1:31" ht="15.6" x14ac:dyDescent="0.25">
      <c r="A71" s="4">
        <v>24</v>
      </c>
      <c r="B71" s="6" t="s">
        <v>27</v>
      </c>
      <c r="C71" s="4">
        <v>16.15530304</v>
      </c>
      <c r="D71" s="4">
        <v>1674.1329459999999</v>
      </c>
      <c r="E71" s="4">
        <v>4.2490130000000001E-2</v>
      </c>
      <c r="F71" s="4">
        <v>8.9317484270000005</v>
      </c>
      <c r="G71" s="4">
        <v>1.802677485</v>
      </c>
      <c r="H71" s="4">
        <v>0.27037773399999998</v>
      </c>
      <c r="I71" s="5">
        <v>85.696438000000001</v>
      </c>
      <c r="J71" s="4">
        <v>68.784596871239401</v>
      </c>
      <c r="K71" s="4">
        <v>4017.3036000000002</v>
      </c>
      <c r="L71" s="4">
        <v>9589.3737000000001</v>
      </c>
      <c r="M71" s="4">
        <v>4328.9512999999997</v>
      </c>
      <c r="N71" s="4">
        <v>29462</v>
      </c>
      <c r="O71" s="4">
        <v>-0.955317066812157</v>
      </c>
      <c r="P71" s="4">
        <v>1790</v>
      </c>
      <c r="Q71" s="4">
        <v>4.9182124692304496</v>
      </c>
      <c r="R71" s="4">
        <v>336</v>
      </c>
      <c r="S71" s="4">
        <v>0.69661676426232499</v>
      </c>
      <c r="T71" s="4">
        <v>97102.18</v>
      </c>
      <c r="U71" s="4">
        <v>28372.616000000002</v>
      </c>
      <c r="V71" s="4">
        <v>26984.412</v>
      </c>
      <c r="W71" s="4">
        <v>16442.433000000001</v>
      </c>
      <c r="X71" s="4">
        <v>31511.887999999999</v>
      </c>
      <c r="Y71" s="4">
        <v>1524.0409999999999</v>
      </c>
      <c r="Z71" s="4">
        <v>21706.537</v>
      </c>
      <c r="AA71" s="4">
        <v>28995.260999999999</v>
      </c>
      <c r="AB71" s="4">
        <v>52.000000021765771</v>
      </c>
      <c r="AC71" s="4">
        <v>80.89308183</v>
      </c>
      <c r="AD71" s="4">
        <v>2.1929987369999999</v>
      </c>
      <c r="AE71" s="4">
        <v>0.33837786199999997</v>
      </c>
    </row>
    <row r="72" spans="1:31" ht="15.6" x14ac:dyDescent="0.25">
      <c r="A72" s="4">
        <v>24</v>
      </c>
      <c r="B72" s="6" t="s">
        <v>27</v>
      </c>
      <c r="C72" s="4">
        <v>16.15530304</v>
      </c>
      <c r="D72" s="4">
        <v>1674.1329459999999</v>
      </c>
      <c r="E72" s="4">
        <v>4.2490130000000001E-2</v>
      </c>
      <c r="F72" s="4">
        <v>8.9317484270000005</v>
      </c>
      <c r="G72" s="4">
        <v>1.8349801960000001</v>
      </c>
      <c r="H72" s="4">
        <v>0.31035872599999997</v>
      </c>
      <c r="I72" s="5">
        <v>83.840020999999993</v>
      </c>
      <c r="J72" s="4">
        <v>73.773850685106794</v>
      </c>
      <c r="K72" s="4">
        <v>3921.7181</v>
      </c>
      <c r="L72" s="4">
        <v>9873.9017000000003</v>
      </c>
      <c r="M72" s="4">
        <v>4357.5965999999999</v>
      </c>
      <c r="N72" s="4">
        <v>29586</v>
      </c>
      <c r="O72" s="4">
        <v>-0.98565379667717701</v>
      </c>
      <c r="P72" s="4">
        <v>1795</v>
      </c>
      <c r="Q72" s="4">
        <v>5.1663882252280899</v>
      </c>
      <c r="R72" s="4">
        <v>347</v>
      </c>
      <c r="S72" s="4">
        <v>0.68729743357926998</v>
      </c>
      <c r="T72" s="4">
        <v>94675.95</v>
      </c>
      <c r="U72" s="4">
        <v>27195.768</v>
      </c>
      <c r="V72" s="4">
        <v>26584.792000000001</v>
      </c>
      <c r="W72" s="4">
        <v>16160.547</v>
      </c>
      <c r="X72" s="4">
        <v>30703.718000000001</v>
      </c>
      <c r="Y72" s="4">
        <v>1463.4390000000001</v>
      </c>
      <c r="Z72" s="4">
        <v>21333.296999999999</v>
      </c>
      <c r="AA72" s="4">
        <v>28331.054</v>
      </c>
      <c r="AB72" s="4">
        <v>52.000000021765771</v>
      </c>
      <c r="AC72" s="5">
        <f t="shared" ref="AC72:AE73" si="23">AC71</f>
        <v>80.89308183</v>
      </c>
      <c r="AD72" s="5">
        <f t="shared" si="23"/>
        <v>2.1929987369999999</v>
      </c>
      <c r="AE72" s="5">
        <f t="shared" si="23"/>
        <v>0.33837786199999997</v>
      </c>
    </row>
    <row r="73" spans="1:31" ht="15.6" x14ac:dyDescent="0.25">
      <c r="A73" s="4">
        <v>24</v>
      </c>
      <c r="B73" s="6" t="s">
        <v>27</v>
      </c>
      <c r="C73" s="4">
        <v>16.15530304</v>
      </c>
      <c r="D73" s="4">
        <v>1674.1329459999999</v>
      </c>
      <c r="E73" s="4">
        <v>4.2490130000000001E-2</v>
      </c>
      <c r="F73" s="4">
        <v>8.9317484270000005</v>
      </c>
      <c r="G73" s="4">
        <v>1.185278654</v>
      </c>
      <c r="H73" s="4">
        <v>0.25366790099999997</v>
      </c>
      <c r="I73" s="5">
        <v>75.526587000000006</v>
      </c>
      <c r="J73" s="4">
        <v>80.8535862477774</v>
      </c>
      <c r="K73" s="4">
        <v>4026.0432000000001</v>
      </c>
      <c r="L73" s="4">
        <v>9587.1635999999999</v>
      </c>
      <c r="M73" s="4">
        <v>4218.9458000000004</v>
      </c>
      <c r="N73" s="4">
        <v>29578</v>
      </c>
      <c r="O73" s="4">
        <v>-0.96407416563757198</v>
      </c>
      <c r="P73" s="4">
        <v>1810</v>
      </c>
      <c r="Q73" s="4">
        <v>5.2062770090967403</v>
      </c>
      <c r="R73" s="4">
        <v>340</v>
      </c>
      <c r="S73" s="4">
        <v>0.59681527237104204</v>
      </c>
      <c r="T73" s="4">
        <v>95005.3</v>
      </c>
      <c r="U73" s="4">
        <v>27534.577000000001</v>
      </c>
      <c r="V73" s="4">
        <v>27064.491000000002</v>
      </c>
      <c r="W73" s="4">
        <v>15983.081</v>
      </c>
      <c r="X73" s="4">
        <v>30875.298999999999</v>
      </c>
      <c r="Y73" s="4">
        <v>1538.2470000000001</v>
      </c>
      <c r="Z73" s="4">
        <v>21355.77</v>
      </c>
      <c r="AA73" s="4">
        <v>28067.769</v>
      </c>
      <c r="AB73" s="4">
        <v>52.000000021765771</v>
      </c>
      <c r="AC73" s="5">
        <f t="shared" si="23"/>
        <v>80.89308183</v>
      </c>
      <c r="AD73" s="5">
        <f t="shared" si="23"/>
        <v>2.1929987369999999</v>
      </c>
      <c r="AE73" s="5">
        <f t="shared" si="23"/>
        <v>0.33837786199999997</v>
      </c>
    </row>
    <row r="74" spans="1:31" ht="15.6" x14ac:dyDescent="0.25">
      <c r="A74" s="4">
        <v>25</v>
      </c>
      <c r="B74" s="6" t="s">
        <v>27</v>
      </c>
      <c r="C74" s="4">
        <v>17.263257370000002</v>
      </c>
      <c r="D74" s="4">
        <v>1514.9249930000001</v>
      </c>
      <c r="E74" s="4">
        <v>3.5690763E-2</v>
      </c>
      <c r="F74" s="4">
        <v>10.59937861</v>
      </c>
      <c r="G74" s="4">
        <v>1.2410603950000001</v>
      </c>
      <c r="H74" s="4">
        <v>0.16917681000000001</v>
      </c>
      <c r="I74" s="5">
        <v>54.451222999999999</v>
      </c>
      <c r="J74" s="4">
        <v>65.422026984625006</v>
      </c>
      <c r="K74" s="4">
        <v>4646.9322000000002</v>
      </c>
      <c r="L74" s="4">
        <v>10535.0082</v>
      </c>
      <c r="M74" s="4">
        <v>4933.8263999999999</v>
      </c>
      <c r="N74" s="4">
        <v>29511</v>
      </c>
      <c r="O74" s="4">
        <v>-1.0105716663941999</v>
      </c>
      <c r="P74" s="4">
        <v>1779</v>
      </c>
      <c r="Q74" s="4">
        <v>5.6417270680727896</v>
      </c>
      <c r="R74" s="4">
        <v>351</v>
      </c>
      <c r="S74" s="4">
        <v>0.77720483920038996</v>
      </c>
      <c r="T74" s="4">
        <v>105458.9</v>
      </c>
      <c r="U74" s="4">
        <v>31489.719000000001</v>
      </c>
      <c r="V74" s="4">
        <v>29314.675999999999</v>
      </c>
      <c r="W74" s="4">
        <v>19330.226999999999</v>
      </c>
      <c r="X74" s="4">
        <v>35346.578999999998</v>
      </c>
      <c r="Y74" s="4">
        <v>1647.674</v>
      </c>
      <c r="Z74" s="4">
        <v>24683.274000000001</v>
      </c>
      <c r="AA74" s="4">
        <v>29740.432000000001</v>
      </c>
      <c r="AB74" s="4">
        <v>23.999999991649307</v>
      </c>
      <c r="AC74" s="4">
        <v>70.204224969999999</v>
      </c>
      <c r="AD74" s="4">
        <v>2.18870042</v>
      </c>
      <c r="AE74" s="4">
        <v>0.55394338899999995</v>
      </c>
    </row>
    <row r="75" spans="1:31" ht="15.6" x14ac:dyDescent="0.25">
      <c r="A75" s="4">
        <v>25</v>
      </c>
      <c r="B75" s="6" t="s">
        <v>27</v>
      </c>
      <c r="C75" s="4">
        <v>17.263257370000002</v>
      </c>
      <c r="D75" s="4">
        <v>1514.9249930000001</v>
      </c>
      <c r="E75" s="4">
        <v>3.5690763E-2</v>
      </c>
      <c r="F75" s="4">
        <v>10.59937861</v>
      </c>
      <c r="G75" s="4">
        <v>1.559090909</v>
      </c>
      <c r="H75" s="4">
        <v>0.18329405600000001</v>
      </c>
      <c r="I75" s="5">
        <v>48.286540000000002</v>
      </c>
      <c r="J75" s="4">
        <v>59.897172236503899</v>
      </c>
      <c r="K75" s="4">
        <v>4752.1112999999996</v>
      </c>
      <c r="L75" s="4">
        <v>10090.335499999999</v>
      </c>
      <c r="M75" s="4">
        <v>4794.585</v>
      </c>
      <c r="N75" s="4">
        <v>29784</v>
      </c>
      <c r="O75" s="4">
        <v>-0.96198643446662901</v>
      </c>
      <c r="P75" s="4">
        <v>1803</v>
      </c>
      <c r="Q75" s="4">
        <v>5.5397859695406204</v>
      </c>
      <c r="R75" s="4">
        <v>359</v>
      </c>
      <c r="S75" s="4">
        <v>0.90059171916014602</v>
      </c>
      <c r="T75" s="4">
        <v>106248.6</v>
      </c>
      <c r="U75" s="4">
        <v>31691.257000000001</v>
      </c>
      <c r="V75" s="4">
        <v>29384.848000000002</v>
      </c>
      <c r="W75" s="4">
        <v>19605.334999999999</v>
      </c>
      <c r="X75" s="4">
        <v>35585.177000000003</v>
      </c>
      <c r="Y75" s="4">
        <v>1666.9549999999999</v>
      </c>
      <c r="Z75" s="4">
        <v>24824.341</v>
      </c>
      <c r="AA75" s="4">
        <v>29292.384999999998</v>
      </c>
      <c r="AB75" s="4">
        <v>23.999999991649307</v>
      </c>
      <c r="AC75" s="5">
        <f t="shared" ref="AC75:AE76" si="24">AC74</f>
        <v>70.204224969999999</v>
      </c>
      <c r="AD75" s="5">
        <f t="shared" si="24"/>
        <v>2.18870042</v>
      </c>
      <c r="AE75" s="5">
        <f t="shared" si="24"/>
        <v>0.55394338899999995</v>
      </c>
    </row>
    <row r="76" spans="1:31" ht="15.6" x14ac:dyDescent="0.25">
      <c r="A76" s="4">
        <v>25</v>
      </c>
      <c r="B76" s="6" t="s">
        <v>27</v>
      </c>
      <c r="C76" s="4">
        <v>17.263257370000002</v>
      </c>
      <c r="D76" s="4">
        <v>1514.9249930000001</v>
      </c>
      <c r="E76" s="4">
        <v>3.5690763E-2</v>
      </c>
      <c r="F76" s="4">
        <v>10.59937861</v>
      </c>
      <c r="G76" s="4">
        <v>1.3964630229999999</v>
      </c>
      <c r="H76" s="4">
        <v>0.16414630999999999</v>
      </c>
      <c r="I76" s="5">
        <v>46.427325000000003</v>
      </c>
      <c r="J76" s="4">
        <v>46.294184720638597</v>
      </c>
      <c r="K76" s="4">
        <v>4721.9166999999998</v>
      </c>
      <c r="L76" s="4">
        <v>10180.655000000001</v>
      </c>
      <c r="M76" s="4">
        <v>4947.7830999999996</v>
      </c>
      <c r="N76" s="4">
        <v>29123</v>
      </c>
      <c r="O76" s="4">
        <v>-1.0127860833504401</v>
      </c>
      <c r="P76" s="4">
        <v>1728</v>
      </c>
      <c r="Q76" s="4">
        <v>5.8908504909031096</v>
      </c>
      <c r="R76" s="4">
        <v>339</v>
      </c>
      <c r="S76" s="4">
        <v>0.843431992748778</v>
      </c>
      <c r="T76" s="4">
        <v>105269.2</v>
      </c>
      <c r="U76" s="4">
        <v>31730.877</v>
      </c>
      <c r="V76" s="4">
        <v>29108.017</v>
      </c>
      <c r="W76" s="4">
        <v>19407.462</v>
      </c>
      <c r="X76" s="4">
        <v>35579.203000000001</v>
      </c>
      <c r="Y76" s="4">
        <v>1625.646</v>
      </c>
      <c r="Z76" s="4">
        <v>24561.727999999999</v>
      </c>
      <c r="AA76" s="4">
        <v>28912.481</v>
      </c>
      <c r="AB76" s="4">
        <v>23.999999991649307</v>
      </c>
      <c r="AC76" s="5">
        <f t="shared" si="24"/>
        <v>70.204224969999999</v>
      </c>
      <c r="AD76" s="5">
        <f t="shared" si="24"/>
        <v>2.18870042</v>
      </c>
      <c r="AE76" s="5">
        <f t="shared" si="24"/>
        <v>0.55394338899999995</v>
      </c>
    </row>
    <row r="77" spans="1:31" ht="15.6" x14ac:dyDescent="0.25">
      <c r="A77" s="4">
        <v>26</v>
      </c>
      <c r="B77" s="6" t="s">
        <v>27</v>
      </c>
      <c r="C77" s="4">
        <v>16.12878778</v>
      </c>
      <c r="D77" s="4">
        <v>1372.323864</v>
      </c>
      <c r="E77" s="4">
        <v>2.9926568000000001E-2</v>
      </c>
      <c r="F77" s="4">
        <v>13.97745731</v>
      </c>
      <c r="G77" s="4">
        <v>1.465850673</v>
      </c>
      <c r="H77" s="4">
        <v>0.24456154599999999</v>
      </c>
      <c r="I77" s="5">
        <v>82.550450999999995</v>
      </c>
      <c r="J77" s="4">
        <v>69.094759131815806</v>
      </c>
      <c r="K77" s="4">
        <v>4513.1496999999999</v>
      </c>
      <c r="L77" s="4">
        <v>9383.7127999999993</v>
      </c>
      <c r="M77" s="4">
        <v>4262.8508000000002</v>
      </c>
      <c r="N77" s="4">
        <v>29055</v>
      </c>
      <c r="O77" s="4">
        <v>-1.0064898736947101</v>
      </c>
      <c r="P77" s="4">
        <v>1731</v>
      </c>
      <c r="Q77" s="4">
        <v>5.71211849224491</v>
      </c>
      <c r="R77" s="4">
        <v>333</v>
      </c>
      <c r="S77" s="4">
        <v>0.71200347838010003</v>
      </c>
      <c r="T77" s="4">
        <v>98547.62</v>
      </c>
      <c r="U77" s="4">
        <v>28280.612000000001</v>
      </c>
      <c r="V77" s="4">
        <v>28216.289000000001</v>
      </c>
      <c r="W77" s="4">
        <v>18048.402999999998</v>
      </c>
      <c r="X77" s="4">
        <v>33389.493000000002</v>
      </c>
      <c r="Y77" s="4">
        <v>1539.308</v>
      </c>
      <c r="Z77" s="4">
        <v>22927.93</v>
      </c>
      <c r="AA77" s="4">
        <v>27762.072</v>
      </c>
      <c r="AB77" s="4">
        <v>44.000000003596512</v>
      </c>
      <c r="AC77" s="4">
        <v>63.481838349999997</v>
      </c>
      <c r="AD77" s="4">
        <v>2.2047809530000002</v>
      </c>
      <c r="AE77" s="4">
        <v>0.33631060899999998</v>
      </c>
    </row>
    <row r="78" spans="1:31" ht="15.6" x14ac:dyDescent="0.25">
      <c r="A78" s="4">
        <v>26</v>
      </c>
      <c r="B78" s="6" t="s">
        <v>27</v>
      </c>
      <c r="C78" s="4">
        <v>16.12878778</v>
      </c>
      <c r="D78" s="4">
        <v>1372.323864</v>
      </c>
      <c r="E78" s="4">
        <v>2.9926568000000001E-2</v>
      </c>
      <c r="F78" s="4">
        <v>13.97745731</v>
      </c>
      <c r="G78" s="4">
        <v>1.4247154470000001</v>
      </c>
      <c r="H78" s="4">
        <v>0.23655041900000001</v>
      </c>
      <c r="I78" s="5">
        <v>67.614383000000004</v>
      </c>
      <c r="J78" s="4">
        <v>65.397509578544103</v>
      </c>
      <c r="K78" s="4">
        <v>4711.4142000000002</v>
      </c>
      <c r="L78" s="4">
        <v>9802.5969000000005</v>
      </c>
      <c r="M78" s="4">
        <v>4465.6959999999999</v>
      </c>
      <c r="N78" s="4">
        <v>29753</v>
      </c>
      <c r="O78" s="4">
        <v>-0.92231326169068695</v>
      </c>
      <c r="P78" s="4">
        <v>1798</v>
      </c>
      <c r="Q78" s="4">
        <v>5.2895510435402597</v>
      </c>
      <c r="R78" s="4">
        <v>346</v>
      </c>
      <c r="S78" s="4">
        <v>0.81454796236772697</v>
      </c>
      <c r="T78" s="4">
        <v>104411.9</v>
      </c>
      <c r="U78" s="4">
        <v>29918.684000000001</v>
      </c>
      <c r="V78" s="4">
        <v>29450.817999999999</v>
      </c>
      <c r="W78" s="4">
        <v>19184.883000000002</v>
      </c>
      <c r="X78" s="4">
        <v>34937.898000000001</v>
      </c>
      <c r="Y78" s="4">
        <v>1640.3320000000001</v>
      </c>
      <c r="Z78" s="4">
        <v>24313.465</v>
      </c>
      <c r="AA78" s="4">
        <v>29567.510999999999</v>
      </c>
      <c r="AB78" s="4">
        <v>44.000000003596512</v>
      </c>
      <c r="AC78" s="5">
        <f t="shared" ref="AC78:AE79" si="25">AC77</f>
        <v>63.481838349999997</v>
      </c>
      <c r="AD78" s="5">
        <f t="shared" si="25"/>
        <v>2.2047809530000002</v>
      </c>
      <c r="AE78" s="5">
        <f t="shared" si="25"/>
        <v>0.33631060899999998</v>
      </c>
    </row>
    <row r="79" spans="1:31" ht="15.6" x14ac:dyDescent="0.25">
      <c r="A79" s="4">
        <v>26</v>
      </c>
      <c r="B79" s="6" t="s">
        <v>27</v>
      </c>
      <c r="C79" s="4">
        <v>16.12878778</v>
      </c>
      <c r="D79" s="4">
        <v>1372.323864</v>
      </c>
      <c r="E79" s="4">
        <v>2.9926568000000001E-2</v>
      </c>
      <c r="F79" s="4">
        <v>13.97745731</v>
      </c>
      <c r="G79" s="4">
        <v>1.474134676</v>
      </c>
      <c r="H79" s="4">
        <v>0.267461106</v>
      </c>
      <c r="I79" s="5">
        <v>79.554329999999993</v>
      </c>
      <c r="J79" s="4">
        <v>58.044391121775597</v>
      </c>
      <c r="K79" s="4">
        <v>4763.9876999999997</v>
      </c>
      <c r="L79" s="4">
        <v>9720.66</v>
      </c>
      <c r="M79" s="4">
        <v>4601.3921</v>
      </c>
      <c r="N79" s="4">
        <v>29530</v>
      </c>
      <c r="O79" s="4">
        <v>-0.96953769629952802</v>
      </c>
      <c r="P79" s="4">
        <v>1764</v>
      </c>
      <c r="Q79" s="4">
        <v>5.7066829893509601</v>
      </c>
      <c r="R79" s="4">
        <v>353</v>
      </c>
      <c r="S79" s="4">
        <v>0.78660161596897404</v>
      </c>
      <c r="T79" s="4">
        <v>104859.2</v>
      </c>
      <c r="U79" s="4">
        <v>30302.69</v>
      </c>
      <c r="V79" s="4">
        <v>29557.828000000001</v>
      </c>
      <c r="W79" s="4">
        <v>19112.594000000001</v>
      </c>
      <c r="X79" s="4">
        <v>35755.540999999997</v>
      </c>
      <c r="Y79" s="4">
        <v>1635.9169999999999</v>
      </c>
      <c r="Z79" s="4">
        <v>24214.629000000001</v>
      </c>
      <c r="AA79" s="4">
        <v>29092.832999999999</v>
      </c>
      <c r="AB79" s="4">
        <v>44.000000003596512</v>
      </c>
      <c r="AC79" s="5">
        <f t="shared" si="25"/>
        <v>63.481838349999997</v>
      </c>
      <c r="AD79" s="5">
        <f t="shared" si="25"/>
        <v>2.2047809530000002</v>
      </c>
      <c r="AE79" s="5">
        <f t="shared" si="25"/>
        <v>0.33631060899999998</v>
      </c>
    </row>
    <row r="80" spans="1:31" x14ac:dyDescent="0.25">
      <c r="A80" s="4">
        <v>27</v>
      </c>
      <c r="B80" s="5" t="s">
        <v>0</v>
      </c>
      <c r="C80" s="4">
        <v>9.8200757719999991</v>
      </c>
      <c r="D80" s="4">
        <v>511.85113660000002</v>
      </c>
      <c r="E80" s="4">
        <v>3.1738201000000001E-2</v>
      </c>
      <c r="F80" s="4">
        <v>7.5334692360000002</v>
      </c>
      <c r="G80" s="4">
        <v>1.318665019</v>
      </c>
      <c r="H80" s="4">
        <v>0.257350576</v>
      </c>
      <c r="I80" s="5">
        <v>89.416343999999995</v>
      </c>
      <c r="J80" s="4">
        <v>68.285481571981407</v>
      </c>
      <c r="K80" s="4">
        <v>5043.6341000000002</v>
      </c>
      <c r="L80" s="4">
        <v>9399.2450000000008</v>
      </c>
      <c r="M80" s="4">
        <v>3480.7011000000002</v>
      </c>
      <c r="N80" s="4">
        <v>30495</v>
      </c>
      <c r="O80" s="4">
        <v>-7.8364018825052895E-2</v>
      </c>
      <c r="P80" s="4">
        <v>1865</v>
      </c>
      <c r="Q80" s="4">
        <v>5.32468566421747</v>
      </c>
      <c r="R80" s="4">
        <v>352</v>
      </c>
      <c r="S80" s="4">
        <v>1.0002275320774501</v>
      </c>
      <c r="T80" s="4">
        <v>113286.2</v>
      </c>
      <c r="U80" s="4">
        <v>32940.673999999999</v>
      </c>
      <c r="V80" s="4">
        <v>30918.091</v>
      </c>
      <c r="W80" s="4">
        <v>20330.582999999999</v>
      </c>
      <c r="X80" s="4">
        <v>36464.25</v>
      </c>
      <c r="Y80" s="4">
        <v>1860.394</v>
      </c>
      <c r="Z80" s="4">
        <v>26481.782999999999</v>
      </c>
      <c r="AA80" s="4">
        <v>32594.227999999999</v>
      </c>
      <c r="AB80" s="4">
        <v>16.999999999044324</v>
      </c>
      <c r="AC80" s="4">
        <v>49.741821289999997</v>
      </c>
      <c r="AD80" s="4">
        <v>2.2007977169999999</v>
      </c>
      <c r="AE80" s="4">
        <v>0.442249163</v>
      </c>
    </row>
    <row r="81" spans="1:31" x14ac:dyDescent="0.25">
      <c r="A81" s="4">
        <v>27</v>
      </c>
      <c r="B81" s="5" t="s">
        <v>0</v>
      </c>
      <c r="C81" s="4">
        <v>9.8200757719999991</v>
      </c>
      <c r="D81" s="4">
        <v>511.85113660000002</v>
      </c>
      <c r="E81" s="4">
        <v>3.1738201000000001E-2</v>
      </c>
      <c r="F81" s="4">
        <v>7.5334692360000002</v>
      </c>
      <c r="G81" s="4">
        <v>1.315693904</v>
      </c>
      <c r="H81" s="4">
        <v>0.25046629399999998</v>
      </c>
      <c r="I81" s="5">
        <v>88.808470999999997</v>
      </c>
      <c r="J81" s="4">
        <v>70.747945490481598</v>
      </c>
      <c r="K81" s="4">
        <v>4968.9174999999996</v>
      </c>
      <c r="L81" s="4">
        <v>9179.1821</v>
      </c>
      <c r="M81" s="4">
        <v>3344.7046999999998</v>
      </c>
      <c r="N81" s="4">
        <v>30560</v>
      </c>
      <c r="O81" s="4">
        <v>-4.2829057378341598E-2</v>
      </c>
      <c r="P81" s="4">
        <v>1851</v>
      </c>
      <c r="Q81" s="4">
        <v>5.3107240761731997</v>
      </c>
      <c r="R81" s="4">
        <v>365</v>
      </c>
      <c r="S81" s="4">
        <v>1.00683608513867</v>
      </c>
      <c r="T81" s="4">
        <v>112640.8</v>
      </c>
      <c r="U81" s="4">
        <v>33211.273000000001</v>
      </c>
      <c r="V81" s="4">
        <v>31039.232</v>
      </c>
      <c r="W81" s="4">
        <v>20045.626</v>
      </c>
      <c r="X81" s="4">
        <v>36207.205000000002</v>
      </c>
      <c r="Y81" s="4">
        <v>1881.0419999999999</v>
      </c>
      <c r="Z81" s="4">
        <v>25974.792000000001</v>
      </c>
      <c r="AA81" s="4">
        <v>32479.913</v>
      </c>
      <c r="AB81" s="4">
        <v>16.999999999044324</v>
      </c>
      <c r="AC81" s="5">
        <f t="shared" ref="AC81:AE82" si="26">AC80</f>
        <v>49.741821289999997</v>
      </c>
      <c r="AD81" s="5">
        <f t="shared" si="26"/>
        <v>2.2007977169999999</v>
      </c>
      <c r="AE81" s="5">
        <f t="shared" si="26"/>
        <v>0.442249163</v>
      </c>
    </row>
    <row r="82" spans="1:31" x14ac:dyDescent="0.25">
      <c r="A82" s="4">
        <v>27</v>
      </c>
      <c r="B82" s="5" t="s">
        <v>0</v>
      </c>
      <c r="C82" s="4">
        <v>9.8200757719999991</v>
      </c>
      <c r="D82" s="4">
        <v>511.85113660000002</v>
      </c>
      <c r="E82" s="4">
        <v>3.1738201000000001E-2</v>
      </c>
      <c r="F82" s="4">
        <v>7.5334692360000002</v>
      </c>
      <c r="G82" s="4">
        <v>1.102277433</v>
      </c>
      <c r="H82" s="4">
        <v>0.227908836</v>
      </c>
      <c r="I82" s="5">
        <v>85.214507999999995</v>
      </c>
      <c r="J82" s="4">
        <v>58.784235136940602</v>
      </c>
      <c r="K82" s="4">
        <v>5036.1961000000001</v>
      </c>
      <c r="L82" s="4">
        <v>9519.9264999999996</v>
      </c>
      <c r="M82" s="4">
        <v>3583.9409999999998</v>
      </c>
      <c r="N82" s="4">
        <v>30711</v>
      </c>
      <c r="O82" s="4">
        <v>-8.4018629744644496E-2</v>
      </c>
      <c r="P82" s="4">
        <v>1828</v>
      </c>
      <c r="Q82" s="4">
        <v>5.0887443635366001</v>
      </c>
      <c r="R82" s="4">
        <v>368</v>
      </c>
      <c r="S82" s="4">
        <v>0.91157624612569499</v>
      </c>
      <c r="T82" s="4">
        <v>113972.1</v>
      </c>
      <c r="U82" s="4">
        <v>33364.021000000001</v>
      </c>
      <c r="V82" s="4">
        <v>31207.451000000001</v>
      </c>
      <c r="W82" s="4">
        <v>20386.91</v>
      </c>
      <c r="X82" s="4">
        <v>36400.614999999998</v>
      </c>
      <c r="Y82" s="4">
        <v>1803.289</v>
      </c>
      <c r="Z82" s="4">
        <v>26660.489000000001</v>
      </c>
      <c r="AA82" s="4">
        <v>32885.252</v>
      </c>
      <c r="AB82" s="4">
        <v>16.999999999044324</v>
      </c>
      <c r="AC82" s="5">
        <f t="shared" si="26"/>
        <v>49.741821289999997</v>
      </c>
      <c r="AD82" s="5">
        <f t="shared" si="26"/>
        <v>2.2007977169999999</v>
      </c>
      <c r="AE82" s="5">
        <f t="shared" si="26"/>
        <v>0.442249163</v>
      </c>
    </row>
    <row r="83" spans="1:31" x14ac:dyDescent="0.25">
      <c r="A83" s="4">
        <v>28</v>
      </c>
      <c r="B83" s="5" t="s">
        <v>0</v>
      </c>
      <c r="C83" s="4">
        <v>8.3806817309999992</v>
      </c>
      <c r="D83" s="4">
        <v>458.51932319999997</v>
      </c>
      <c r="E83" s="4">
        <v>2.3833045000000001E-2</v>
      </c>
      <c r="F83" s="4">
        <v>6.1697774719999998</v>
      </c>
      <c r="G83" s="4">
        <v>0.94817987199999998</v>
      </c>
      <c r="H83" s="4">
        <v>0.60694851400000005</v>
      </c>
      <c r="I83" s="5">
        <v>37.967970999999999</v>
      </c>
      <c r="J83" s="4">
        <v>58.298845567414503</v>
      </c>
      <c r="K83" s="4">
        <v>5302.6503000000002</v>
      </c>
      <c r="L83" s="4">
        <v>9500.2962000000007</v>
      </c>
      <c r="M83" s="4">
        <v>3339.8447000000001</v>
      </c>
      <c r="N83" s="4">
        <v>29765</v>
      </c>
      <c r="O83" s="4">
        <v>0.13050935741182099</v>
      </c>
      <c r="P83" s="4">
        <v>1806</v>
      </c>
      <c r="Q83" s="4">
        <v>4.9633670117934603</v>
      </c>
      <c r="R83" s="4">
        <v>359</v>
      </c>
      <c r="S83" s="4">
        <v>1.0852060617436301</v>
      </c>
      <c r="T83" s="4">
        <v>115435.5</v>
      </c>
      <c r="U83" s="4">
        <v>32665.751</v>
      </c>
      <c r="V83" s="4">
        <v>31331.75</v>
      </c>
      <c r="W83" s="4">
        <v>20818.71</v>
      </c>
      <c r="X83" s="4">
        <v>36897.197</v>
      </c>
      <c r="Y83" s="4">
        <v>1811.326</v>
      </c>
      <c r="Z83" s="4">
        <v>27414.951000000001</v>
      </c>
      <c r="AA83" s="4">
        <v>33570.137000000002</v>
      </c>
      <c r="AB83" s="4">
        <v>18.000000001869036</v>
      </c>
      <c r="AC83" s="4">
        <v>30.572848480000001</v>
      </c>
      <c r="AD83" s="4">
        <v>2.2007670990000001</v>
      </c>
      <c r="AE83" s="4">
        <v>0.77810689300000002</v>
      </c>
    </row>
    <row r="84" spans="1:31" x14ac:dyDescent="0.25">
      <c r="A84" s="4">
        <v>28</v>
      </c>
      <c r="B84" s="5" t="s">
        <v>0</v>
      </c>
      <c r="C84" s="4">
        <v>8.3806817309999992</v>
      </c>
      <c r="D84" s="4">
        <v>458.51932319999997</v>
      </c>
      <c r="E84" s="4">
        <v>2.3833045000000001E-2</v>
      </c>
      <c r="F84" s="4">
        <v>6.1697774719999998</v>
      </c>
      <c r="G84" s="4">
        <v>1.1245827319999999</v>
      </c>
      <c r="H84" s="4">
        <v>0.50911039700000005</v>
      </c>
      <c r="I84" s="5">
        <v>85.105054999999993</v>
      </c>
      <c r="J84" s="4">
        <v>67.386609071274293</v>
      </c>
      <c r="K84" s="4">
        <v>5015.2834000000003</v>
      </c>
      <c r="L84" s="4">
        <v>9341.8098000000009</v>
      </c>
      <c r="M84" s="4">
        <v>3247.6622000000002</v>
      </c>
      <c r="N84" s="4">
        <v>30356</v>
      </c>
      <c r="O84" s="4">
        <v>4.81818517087984E-2</v>
      </c>
      <c r="P84" s="4">
        <v>1852</v>
      </c>
      <c r="Q84" s="4">
        <v>5.3316687494172204</v>
      </c>
      <c r="R84" s="4">
        <v>358</v>
      </c>
      <c r="S84" s="4">
        <v>1.05618488740913</v>
      </c>
      <c r="T84" s="4">
        <v>113476.9</v>
      </c>
      <c r="U84" s="4">
        <v>32482.615000000002</v>
      </c>
      <c r="V84" s="4">
        <v>31484.595000000001</v>
      </c>
      <c r="W84" s="4">
        <v>19874.137999999999</v>
      </c>
      <c r="X84" s="4">
        <v>35891.557999999997</v>
      </c>
      <c r="Y84" s="4">
        <v>1795.491</v>
      </c>
      <c r="Z84" s="4">
        <v>26268.555</v>
      </c>
      <c r="AA84" s="4">
        <v>33749.381999999998</v>
      </c>
      <c r="AB84" s="4">
        <v>18.000000001869036</v>
      </c>
      <c r="AC84" s="5">
        <f t="shared" ref="AC84:AE85" si="27">AC83</f>
        <v>30.572848480000001</v>
      </c>
      <c r="AD84" s="5">
        <f t="shared" si="27"/>
        <v>2.2007670990000001</v>
      </c>
      <c r="AE84" s="5">
        <f t="shared" si="27"/>
        <v>0.77810689300000002</v>
      </c>
    </row>
    <row r="85" spans="1:31" x14ac:dyDescent="0.25">
      <c r="A85" s="4">
        <v>28</v>
      </c>
      <c r="B85" s="5" t="s">
        <v>0</v>
      </c>
      <c r="C85" s="4">
        <v>8.3806817309999992</v>
      </c>
      <c r="D85" s="4">
        <v>458.51932319999997</v>
      </c>
      <c r="E85" s="4">
        <v>2.3833045000000001E-2</v>
      </c>
      <c r="F85" s="4">
        <v>6.1697774719999998</v>
      </c>
      <c r="G85" s="4">
        <v>1.3846943140000001</v>
      </c>
      <c r="H85" s="4">
        <v>0.591530055</v>
      </c>
      <c r="I85" s="5">
        <v>81.428944000000001</v>
      </c>
      <c r="J85" s="4">
        <v>68.991786692060401</v>
      </c>
      <c r="K85" s="4">
        <v>5098.0731999999998</v>
      </c>
      <c r="L85" s="4">
        <v>9136.4169999999995</v>
      </c>
      <c r="M85" s="4">
        <v>3301.5106999999998</v>
      </c>
      <c r="N85" s="4">
        <v>29704</v>
      </c>
      <c r="O85" s="4">
        <v>0.12402914014581699</v>
      </c>
      <c r="P85" s="4">
        <v>1824</v>
      </c>
      <c r="Q85" s="4">
        <v>5.1114745826235302</v>
      </c>
      <c r="R85" s="4">
        <v>349</v>
      </c>
      <c r="S85" s="4">
        <v>1.0430700428244</v>
      </c>
      <c r="T85" s="4">
        <v>112632.5</v>
      </c>
      <c r="U85" s="4">
        <v>32352.95</v>
      </c>
      <c r="V85" s="4">
        <v>30994.400000000001</v>
      </c>
      <c r="W85" s="4">
        <v>20062.95</v>
      </c>
      <c r="X85" s="4">
        <v>36001.839999999997</v>
      </c>
      <c r="Y85" s="4">
        <v>1749.09</v>
      </c>
      <c r="Z85" s="4">
        <v>26306.57</v>
      </c>
      <c r="AA85" s="4">
        <v>32672.81</v>
      </c>
      <c r="AB85" s="4">
        <v>18.000000001869036</v>
      </c>
      <c r="AC85" s="5">
        <f t="shared" si="27"/>
        <v>30.572848480000001</v>
      </c>
      <c r="AD85" s="5">
        <f t="shared" si="27"/>
        <v>2.2007670990000001</v>
      </c>
      <c r="AE85" s="5">
        <f t="shared" si="27"/>
        <v>0.77810689300000002</v>
      </c>
    </row>
    <row r="86" spans="1:31" x14ac:dyDescent="0.25">
      <c r="A86" s="4">
        <v>29</v>
      </c>
      <c r="B86" s="5" t="s">
        <v>0</v>
      </c>
      <c r="C86" s="4">
        <v>7.6060605700000004</v>
      </c>
      <c r="D86" s="4">
        <v>445.47954629999998</v>
      </c>
      <c r="E86" s="4">
        <v>2.3762467999999998E-2</v>
      </c>
      <c r="F86" s="4">
        <v>4.8509879390000004</v>
      </c>
      <c r="G86" s="4">
        <v>3.2938000839999999</v>
      </c>
      <c r="H86" s="4">
        <v>0.50800136200000001</v>
      </c>
      <c r="I86" s="5">
        <v>81.657966000000002</v>
      </c>
      <c r="J86" s="4">
        <v>89.754921655283596</v>
      </c>
      <c r="K86" s="4">
        <v>5025.3359</v>
      </c>
      <c r="L86" s="4">
        <v>8644.1908000000003</v>
      </c>
      <c r="M86" s="4">
        <v>3248.7066</v>
      </c>
      <c r="N86" s="4">
        <v>30720</v>
      </c>
      <c r="O86" s="4">
        <v>0.21254560129660499</v>
      </c>
      <c r="P86" s="4">
        <v>1858</v>
      </c>
      <c r="Q86" s="4">
        <v>5.66082700333713</v>
      </c>
      <c r="R86" s="4">
        <v>364</v>
      </c>
      <c r="S86" s="4">
        <v>1.01907383700288</v>
      </c>
      <c r="T86" s="4">
        <v>110506.8</v>
      </c>
      <c r="U86" s="4">
        <v>31759.168000000001</v>
      </c>
      <c r="V86" s="4">
        <v>30298.695</v>
      </c>
      <c r="W86" s="4">
        <v>20083.572</v>
      </c>
      <c r="X86" s="4">
        <v>36377.858</v>
      </c>
      <c r="Y86" s="4">
        <v>1815.261</v>
      </c>
      <c r="Z86" s="4">
        <v>25417.928</v>
      </c>
      <c r="AA86" s="4">
        <v>31436.907999999999</v>
      </c>
      <c r="AB86" s="4">
        <v>21.000000005808118</v>
      </c>
      <c r="AC86" s="4">
        <v>30.572848480000001</v>
      </c>
      <c r="AD86" s="4">
        <v>2.1983213180000001</v>
      </c>
      <c r="AE86" s="4">
        <v>0.64623973999999995</v>
      </c>
    </row>
    <row r="87" spans="1:31" x14ac:dyDescent="0.25">
      <c r="A87" s="4">
        <v>29</v>
      </c>
      <c r="B87" s="5" t="s">
        <v>0</v>
      </c>
      <c r="C87" s="4">
        <v>7.6060605700000004</v>
      </c>
      <c r="D87" s="4">
        <v>445.47954629999998</v>
      </c>
      <c r="E87" s="4">
        <v>2.3762467999999998E-2</v>
      </c>
      <c r="F87" s="4">
        <v>4.8509879390000004</v>
      </c>
      <c r="G87" s="4">
        <v>2.092627207</v>
      </c>
      <c r="H87" s="4">
        <v>0.39476334299999999</v>
      </c>
      <c r="I87" s="5">
        <v>83.992652000000007</v>
      </c>
      <c r="J87" s="4">
        <v>83.639664170637403</v>
      </c>
      <c r="K87" s="4">
        <v>4993.6833999999999</v>
      </c>
      <c r="L87" s="4">
        <v>8870.7963</v>
      </c>
      <c r="M87" s="4">
        <v>3336.4744000000001</v>
      </c>
      <c r="N87" s="4">
        <v>30066</v>
      </c>
      <c r="O87" s="4">
        <v>0.122857311505332</v>
      </c>
      <c r="P87" s="4">
        <v>1822</v>
      </c>
      <c r="Q87" s="4">
        <v>5.3765977440341004</v>
      </c>
      <c r="R87" s="4">
        <v>353</v>
      </c>
      <c r="S87" s="4">
        <v>1.04980171631437</v>
      </c>
      <c r="T87" s="4">
        <v>109163.9</v>
      </c>
      <c r="U87" s="4">
        <v>31113.439999999999</v>
      </c>
      <c r="V87" s="4">
        <v>30179.345000000001</v>
      </c>
      <c r="W87" s="4">
        <v>19860.258000000002</v>
      </c>
      <c r="X87" s="4">
        <v>35444.345999999998</v>
      </c>
      <c r="Y87" s="4">
        <v>1728.777</v>
      </c>
      <c r="Z87" s="4">
        <v>25517.557000000001</v>
      </c>
      <c r="AA87" s="4">
        <v>31474.794999999998</v>
      </c>
      <c r="AB87" s="4">
        <v>21.000000005808118</v>
      </c>
      <c r="AC87" s="5">
        <f t="shared" ref="AC87:AE88" si="28">AC86</f>
        <v>30.572848480000001</v>
      </c>
      <c r="AD87" s="5">
        <f t="shared" si="28"/>
        <v>2.1983213180000001</v>
      </c>
      <c r="AE87" s="5">
        <f t="shared" si="28"/>
        <v>0.64623973999999995</v>
      </c>
    </row>
    <row r="88" spans="1:31" x14ac:dyDescent="0.25">
      <c r="A88" s="4">
        <v>29</v>
      </c>
      <c r="B88" s="5" t="s">
        <v>0</v>
      </c>
      <c r="C88" s="4">
        <v>7.6060605700000004</v>
      </c>
      <c r="D88" s="4">
        <v>445.47954629999998</v>
      </c>
      <c r="E88" s="4">
        <v>2.3762467999999998E-2</v>
      </c>
      <c r="F88" s="4">
        <v>4.8509879390000004</v>
      </c>
      <c r="G88" s="4">
        <v>2.1955873079999999</v>
      </c>
      <c r="H88" s="4">
        <v>0.40175019899999997</v>
      </c>
      <c r="I88" s="5">
        <v>88.017177000000004</v>
      </c>
      <c r="J88" s="4">
        <v>81.463889903787901</v>
      </c>
      <c r="K88" s="4">
        <v>5076.3059999999996</v>
      </c>
      <c r="L88" s="4">
        <v>8650.4110000000001</v>
      </c>
      <c r="M88" s="4">
        <v>3263.828</v>
      </c>
      <c r="N88" s="4">
        <v>29857</v>
      </c>
      <c r="O88" s="4">
        <v>0.21036430117996799</v>
      </c>
      <c r="P88" s="4">
        <v>1792</v>
      </c>
      <c r="Q88" s="4">
        <v>5.6429838463487503</v>
      </c>
      <c r="R88" s="4">
        <v>349</v>
      </c>
      <c r="S88" s="4">
        <v>1.07851794683382</v>
      </c>
      <c r="T88" s="4">
        <v>109959.1</v>
      </c>
      <c r="U88" s="4">
        <v>31667.29</v>
      </c>
      <c r="V88" s="4">
        <v>29977.86</v>
      </c>
      <c r="W88" s="4">
        <v>20063.87</v>
      </c>
      <c r="X88" s="4">
        <v>36223.440000000002</v>
      </c>
      <c r="Y88" s="4">
        <v>1795.69</v>
      </c>
      <c r="Z88" s="4">
        <v>25486.720000000001</v>
      </c>
      <c r="AA88" s="4">
        <v>31039.49</v>
      </c>
      <c r="AB88" s="4">
        <v>21.000000005808118</v>
      </c>
      <c r="AC88" s="5">
        <f t="shared" si="28"/>
        <v>30.572848480000001</v>
      </c>
      <c r="AD88" s="5">
        <f t="shared" si="28"/>
        <v>2.1983213180000001</v>
      </c>
      <c r="AE88" s="5">
        <f t="shared" si="28"/>
        <v>0.64623973999999995</v>
      </c>
    </row>
    <row r="89" spans="1:31" x14ac:dyDescent="0.25">
      <c r="A89" s="4">
        <v>30</v>
      </c>
      <c r="B89" s="5" t="s">
        <v>0</v>
      </c>
      <c r="C89" s="4">
        <v>6.0662878210000004</v>
      </c>
      <c r="D89" s="4">
        <v>446.56704430000002</v>
      </c>
      <c r="E89" s="4">
        <v>2.9856015999999999E-2</v>
      </c>
      <c r="F89" s="4">
        <v>3.5347121170000002</v>
      </c>
      <c r="G89" s="4">
        <v>3.221477594</v>
      </c>
      <c r="H89" s="4">
        <v>0.687820129</v>
      </c>
      <c r="I89" s="5">
        <v>82.515190000000004</v>
      </c>
      <c r="J89" s="4">
        <v>81.5928746611592</v>
      </c>
      <c r="K89" s="4">
        <v>5025.0555000000004</v>
      </c>
      <c r="L89" s="4">
        <v>8172.4598999999998</v>
      </c>
      <c r="M89" s="4">
        <v>2811.9814000000001</v>
      </c>
      <c r="N89" s="4">
        <v>30436</v>
      </c>
      <c r="O89" s="4">
        <v>0.427841077611535</v>
      </c>
      <c r="P89" s="4">
        <v>1851</v>
      </c>
      <c r="Q89" s="4">
        <v>5.8879650248689703</v>
      </c>
      <c r="R89" s="4">
        <v>358</v>
      </c>
      <c r="S89" s="4">
        <v>1.0400520170474601</v>
      </c>
      <c r="T89" s="4">
        <v>109416.3</v>
      </c>
      <c r="U89" s="4">
        <v>31286.5</v>
      </c>
      <c r="V89" s="4">
        <v>30243.42</v>
      </c>
      <c r="W89" s="4">
        <v>19520.82</v>
      </c>
      <c r="X89" s="4">
        <v>36112.92</v>
      </c>
      <c r="Y89" s="4">
        <v>1811.6</v>
      </c>
      <c r="Z89" s="4">
        <v>25168.2</v>
      </c>
      <c r="AA89" s="4">
        <v>30485.88</v>
      </c>
      <c r="AB89" s="4">
        <v>18.999999996837634</v>
      </c>
      <c r="AC89" s="4">
        <v>30.572848480000001</v>
      </c>
      <c r="AD89" s="4">
        <v>2.2042989980000001</v>
      </c>
      <c r="AE89" s="4">
        <v>0.55586715200000003</v>
      </c>
    </row>
    <row r="90" spans="1:31" x14ac:dyDescent="0.25">
      <c r="A90" s="4">
        <v>30</v>
      </c>
      <c r="B90" s="5" t="s">
        <v>0</v>
      </c>
      <c r="C90" s="4">
        <v>6.0662878210000004</v>
      </c>
      <c r="D90" s="4">
        <v>446.56704430000002</v>
      </c>
      <c r="E90" s="4">
        <v>2.9856015999999999E-2</v>
      </c>
      <c r="F90" s="4">
        <v>3.5347121170000002</v>
      </c>
      <c r="G90" s="4">
        <v>2.8173546759999999</v>
      </c>
      <c r="H90" s="4">
        <v>0.62671209999999999</v>
      </c>
      <c r="I90" s="5">
        <v>91.295199999999994</v>
      </c>
      <c r="J90" s="4">
        <v>83.572946618327194</v>
      </c>
      <c r="K90" s="4">
        <v>5060.2605999999996</v>
      </c>
      <c r="L90" s="4">
        <v>8195.7584000000006</v>
      </c>
      <c r="M90" s="4">
        <v>2897.8910000000001</v>
      </c>
      <c r="N90" s="4">
        <v>30293</v>
      </c>
      <c r="O90" s="4">
        <v>0.43258965794444898</v>
      </c>
      <c r="P90" s="4">
        <v>1864</v>
      </c>
      <c r="Q90" s="4">
        <v>5.67291427889716</v>
      </c>
      <c r="R90" s="4">
        <v>354</v>
      </c>
      <c r="S90" s="4">
        <v>1.0375524244115599</v>
      </c>
      <c r="T90" s="4">
        <v>109019.6</v>
      </c>
      <c r="U90" s="4">
        <v>30766.68</v>
      </c>
      <c r="V90" s="4">
        <v>30120.86</v>
      </c>
      <c r="W90" s="4">
        <v>19662.490000000002</v>
      </c>
      <c r="X90" s="4">
        <v>35953.82</v>
      </c>
      <c r="Y90" s="4">
        <v>1746.99</v>
      </c>
      <c r="Z90" s="4">
        <v>25535.03</v>
      </c>
      <c r="AA90" s="4">
        <v>30271.42</v>
      </c>
      <c r="AB90" s="4">
        <v>18.999999996837634</v>
      </c>
      <c r="AC90" s="5">
        <f t="shared" ref="AC90:AE91" si="29">AC89</f>
        <v>30.572848480000001</v>
      </c>
      <c r="AD90" s="5">
        <f t="shared" si="29"/>
        <v>2.2042989980000001</v>
      </c>
      <c r="AE90" s="5">
        <f t="shared" si="29"/>
        <v>0.55586715200000003</v>
      </c>
    </row>
    <row r="91" spans="1:31" x14ac:dyDescent="0.25">
      <c r="A91" s="4">
        <v>30</v>
      </c>
      <c r="B91" s="5" t="s">
        <v>0</v>
      </c>
      <c r="C91" s="4">
        <v>6.0662878210000004</v>
      </c>
      <c r="D91" s="4">
        <v>446.56704430000002</v>
      </c>
      <c r="E91" s="4">
        <v>2.9856015999999999E-2</v>
      </c>
      <c r="F91" s="4">
        <v>3.5347121170000002</v>
      </c>
      <c r="G91" s="4">
        <v>1.4279534789999999</v>
      </c>
      <c r="H91" s="4">
        <v>0.44265593600000003</v>
      </c>
      <c r="I91" s="5">
        <v>85.301697000000004</v>
      </c>
      <c r="J91" s="4">
        <v>71.580302542645597</v>
      </c>
      <c r="K91" s="4">
        <v>5430.4103999999998</v>
      </c>
      <c r="L91" s="4">
        <v>8681.4897999999994</v>
      </c>
      <c r="M91" s="4">
        <v>3366.7620999999999</v>
      </c>
      <c r="N91" s="4">
        <v>29762</v>
      </c>
      <c r="O91" s="4">
        <v>0.31711039817984599</v>
      </c>
      <c r="P91" s="4">
        <v>1769</v>
      </c>
      <c r="Q91" s="4">
        <v>5.0904011577304598</v>
      </c>
      <c r="R91" s="4">
        <v>348</v>
      </c>
      <c r="S91" s="4">
        <v>1.1629781911874399</v>
      </c>
      <c r="T91" s="4">
        <v>112529.5</v>
      </c>
      <c r="U91" s="4">
        <v>32621.513999999999</v>
      </c>
      <c r="V91" s="4">
        <v>30163.135999999999</v>
      </c>
      <c r="W91" s="4">
        <v>20948.03</v>
      </c>
      <c r="X91" s="4">
        <v>36992.154999999999</v>
      </c>
      <c r="Y91" s="4">
        <v>1729.653</v>
      </c>
      <c r="Z91" s="4">
        <v>26265.297999999999</v>
      </c>
      <c r="AA91" s="4">
        <v>31410.075000000001</v>
      </c>
      <c r="AB91" s="4">
        <v>18.999999996837634</v>
      </c>
      <c r="AC91" s="5">
        <f t="shared" si="29"/>
        <v>30.572848480000001</v>
      </c>
      <c r="AD91" s="5">
        <f t="shared" si="29"/>
        <v>2.2042989980000001</v>
      </c>
      <c r="AE91" s="5">
        <f t="shared" si="29"/>
        <v>0.55586715200000003</v>
      </c>
    </row>
    <row r="92" spans="1:31" x14ac:dyDescent="0.25">
      <c r="A92" s="4">
        <v>31</v>
      </c>
      <c r="B92" s="5" t="s">
        <v>0</v>
      </c>
      <c r="C92" s="4">
        <v>5.672348543</v>
      </c>
      <c r="D92" s="4">
        <v>495.52386200000001</v>
      </c>
      <c r="E92" s="4">
        <v>3.3479204999999998E-2</v>
      </c>
      <c r="F92" s="4">
        <v>4.1701721850000002</v>
      </c>
      <c r="G92" s="4">
        <v>1.990780292</v>
      </c>
      <c r="H92" s="4">
        <v>0.69558101500000002</v>
      </c>
      <c r="I92" s="5">
        <v>71.477601000000007</v>
      </c>
      <c r="J92" s="4">
        <v>32.045660719685699</v>
      </c>
      <c r="K92" s="4">
        <v>5511.5533999999998</v>
      </c>
      <c r="L92" s="4">
        <v>9032.3405000000002</v>
      </c>
      <c r="M92" s="4">
        <v>3531.3524000000002</v>
      </c>
      <c r="N92" s="4">
        <v>30440</v>
      </c>
      <c r="O92" s="4">
        <v>0.26329320111472598</v>
      </c>
      <c r="P92" s="4">
        <v>1845</v>
      </c>
      <c r="Q92" s="4">
        <v>4.5440965429120199</v>
      </c>
      <c r="R92" s="4">
        <v>356</v>
      </c>
      <c r="S92" s="4">
        <v>1.0969847914143001</v>
      </c>
      <c r="T92" s="4">
        <v>114930.2</v>
      </c>
      <c r="U92" s="4">
        <v>33082.392</v>
      </c>
      <c r="V92" s="4">
        <v>30431.601999999999</v>
      </c>
      <c r="W92" s="4">
        <v>21490.236000000001</v>
      </c>
      <c r="X92" s="4">
        <v>37992.114999999998</v>
      </c>
      <c r="Y92" s="4">
        <v>1786.4359999999999</v>
      </c>
      <c r="Z92" s="4">
        <v>27329.063999999998</v>
      </c>
      <c r="AA92" s="4">
        <v>31663.994999999999</v>
      </c>
      <c r="AB92" s="4">
        <v>38.000000010397343</v>
      </c>
      <c r="AC92" s="4">
        <v>23.15505177</v>
      </c>
      <c r="AD92" s="4">
        <v>2.205139634</v>
      </c>
      <c r="AE92" s="4">
        <v>0.85210923900000002</v>
      </c>
    </row>
    <row r="93" spans="1:31" x14ac:dyDescent="0.25">
      <c r="A93" s="4">
        <v>31</v>
      </c>
      <c r="B93" s="5" t="s">
        <v>0</v>
      </c>
      <c r="C93" s="4">
        <v>5.672348543</v>
      </c>
      <c r="D93" s="4">
        <v>495.52386200000001</v>
      </c>
      <c r="E93" s="4">
        <v>3.3479204999999998E-2</v>
      </c>
      <c r="F93" s="4">
        <v>4.1701721850000002</v>
      </c>
      <c r="G93" s="4">
        <v>1.13375695</v>
      </c>
      <c r="H93" s="4">
        <v>0.61858510700000002</v>
      </c>
      <c r="I93" s="5">
        <v>75.055499999999995</v>
      </c>
      <c r="J93" s="4">
        <v>39.266089224178003</v>
      </c>
      <c r="K93" s="4">
        <v>5604.6719000000003</v>
      </c>
      <c r="L93" s="4">
        <v>9185.6311999999998</v>
      </c>
      <c r="M93" s="4">
        <v>3514.6498999999999</v>
      </c>
      <c r="N93" s="4">
        <v>30181</v>
      </c>
      <c r="O93" s="4">
        <v>0.27726345244920902</v>
      </c>
      <c r="P93" s="4">
        <v>1815</v>
      </c>
      <c r="Q93" s="4">
        <v>4.3890503697707803</v>
      </c>
      <c r="R93" s="4">
        <v>348</v>
      </c>
      <c r="S93" s="4">
        <v>1.2358806431436</v>
      </c>
      <c r="T93" s="4">
        <v>116532.2</v>
      </c>
      <c r="U93" s="4">
        <v>33611.125</v>
      </c>
      <c r="V93" s="4">
        <v>31148.236000000001</v>
      </c>
      <c r="W93" s="4">
        <v>21839.674999999999</v>
      </c>
      <c r="X93" s="4">
        <v>37836.949999999997</v>
      </c>
      <c r="Y93" s="4">
        <v>1812.431</v>
      </c>
      <c r="Z93" s="4">
        <v>27337.432000000001</v>
      </c>
      <c r="AA93" s="4">
        <v>33331.561000000002</v>
      </c>
      <c r="AB93" s="4">
        <v>38.000000010397343</v>
      </c>
      <c r="AC93" s="5">
        <f t="shared" ref="AC93:AE94" si="30">AC92</f>
        <v>23.15505177</v>
      </c>
      <c r="AD93" s="5">
        <f t="shared" si="30"/>
        <v>2.205139634</v>
      </c>
      <c r="AE93" s="5">
        <f t="shared" si="30"/>
        <v>0.85210923900000002</v>
      </c>
    </row>
    <row r="94" spans="1:31" x14ac:dyDescent="0.25">
      <c r="A94" s="4">
        <v>31</v>
      </c>
      <c r="B94" s="5" t="s">
        <v>0</v>
      </c>
      <c r="C94" s="4">
        <v>5.672348543</v>
      </c>
      <c r="D94" s="4">
        <v>495.52386200000001</v>
      </c>
      <c r="E94" s="4">
        <v>3.3479204999999998E-2</v>
      </c>
      <c r="F94" s="4">
        <v>4.1701721850000002</v>
      </c>
      <c r="G94" s="4">
        <v>1.189063795</v>
      </c>
      <c r="H94" s="4">
        <v>0.73333333300000003</v>
      </c>
      <c r="I94" s="5">
        <v>53.437674999999999</v>
      </c>
      <c r="J94" s="4">
        <v>40.122659780503497</v>
      </c>
      <c r="K94" s="4">
        <v>5502.2574999999997</v>
      </c>
      <c r="L94" s="4">
        <v>9920.0292000000009</v>
      </c>
      <c r="M94" s="4">
        <v>4075.5333999999998</v>
      </c>
      <c r="N94" s="4">
        <v>29832</v>
      </c>
      <c r="O94" s="4">
        <v>1.0367525425202801E-2</v>
      </c>
      <c r="P94" s="4">
        <v>1782</v>
      </c>
      <c r="Q94" s="4">
        <v>4.2016507815392101</v>
      </c>
      <c r="R94" s="4">
        <v>346</v>
      </c>
      <c r="S94" s="4">
        <v>1.0336278086603701</v>
      </c>
      <c r="T94" s="4">
        <v>117717.5</v>
      </c>
      <c r="U94" s="4">
        <v>33787.156000000003</v>
      </c>
      <c r="V94" s="4">
        <v>31538.803</v>
      </c>
      <c r="W94" s="4">
        <v>22041.646000000001</v>
      </c>
      <c r="X94" s="4">
        <v>37666.466</v>
      </c>
      <c r="Y94" s="4">
        <v>1747.404</v>
      </c>
      <c r="Z94" s="4">
        <v>27999.798999999999</v>
      </c>
      <c r="AA94" s="4">
        <v>34723.283000000003</v>
      </c>
      <c r="AB94" s="4">
        <v>38.000000010397343</v>
      </c>
      <c r="AC94" s="5">
        <f t="shared" si="30"/>
        <v>23.15505177</v>
      </c>
      <c r="AD94" s="5">
        <f t="shared" si="30"/>
        <v>2.205139634</v>
      </c>
      <c r="AE94" s="5">
        <f t="shared" si="30"/>
        <v>0.85210923900000002</v>
      </c>
    </row>
    <row r="95" spans="1:31" x14ac:dyDescent="0.25">
      <c r="A95" s="4">
        <v>32</v>
      </c>
      <c r="B95" s="5" t="s">
        <v>0</v>
      </c>
      <c r="C95" s="4">
        <v>9.1515151370000005</v>
      </c>
      <c r="D95" s="4">
        <v>445.51363859999998</v>
      </c>
      <c r="E95" s="4">
        <v>3.2091076000000003E-2</v>
      </c>
      <c r="F95" s="4">
        <v>3.846583603</v>
      </c>
      <c r="G95" s="4">
        <v>1.3630057799999999</v>
      </c>
      <c r="H95" s="4">
        <v>0.440849343</v>
      </c>
      <c r="I95" s="5">
        <v>82.792822999999999</v>
      </c>
      <c r="J95" s="4">
        <v>70.5586134207756</v>
      </c>
      <c r="K95" s="4">
        <v>5222.9391999999998</v>
      </c>
      <c r="L95" s="4">
        <v>8357.3366000000005</v>
      </c>
      <c r="M95" s="4">
        <v>2992.3797</v>
      </c>
      <c r="N95" s="4">
        <v>30352</v>
      </c>
      <c r="O95" s="4">
        <v>0.44459296804443099</v>
      </c>
      <c r="P95" s="4">
        <v>1821</v>
      </c>
      <c r="Q95" s="4">
        <v>5.1727399071255702</v>
      </c>
      <c r="R95" s="4">
        <v>349</v>
      </c>
      <c r="S95" s="4">
        <v>1.08385081017965</v>
      </c>
      <c r="T95" s="4">
        <v>111638.5</v>
      </c>
      <c r="U95" s="4">
        <v>32092.164000000001</v>
      </c>
      <c r="V95" s="4">
        <v>30295.909</v>
      </c>
      <c r="W95" s="4">
        <v>20323.800999999999</v>
      </c>
      <c r="X95" s="4">
        <v>36863.156000000003</v>
      </c>
      <c r="Y95" s="4">
        <v>1851.549</v>
      </c>
      <c r="Z95" s="4">
        <v>25961.685000000001</v>
      </c>
      <c r="AA95" s="4">
        <v>30703.903999999999</v>
      </c>
      <c r="AB95" s="4">
        <v>34.00000001305051</v>
      </c>
      <c r="AC95" s="4">
        <v>23.15505177</v>
      </c>
      <c r="AD95" s="4">
        <v>2.2109452850000002</v>
      </c>
      <c r="AE95" s="4">
        <v>0.46285254100000001</v>
      </c>
    </row>
    <row r="96" spans="1:31" x14ac:dyDescent="0.25">
      <c r="A96" s="4">
        <v>32</v>
      </c>
      <c r="B96" s="5" t="s">
        <v>0</v>
      </c>
      <c r="C96" s="4">
        <v>9.1515151370000005</v>
      </c>
      <c r="D96" s="4">
        <v>445.51363859999998</v>
      </c>
      <c r="E96" s="4">
        <v>3.2091076000000003E-2</v>
      </c>
      <c r="F96" s="4">
        <v>3.846583603</v>
      </c>
      <c r="G96" s="4">
        <v>1.5194387119999999</v>
      </c>
      <c r="H96" s="4">
        <v>0.432201049</v>
      </c>
      <c r="I96" s="5">
        <v>80.412863000000002</v>
      </c>
      <c r="J96" s="4">
        <v>65.647860507064806</v>
      </c>
      <c r="K96" s="4">
        <v>5094.2656999999999</v>
      </c>
      <c r="L96" s="4">
        <v>8509.2677000000003</v>
      </c>
      <c r="M96" s="4">
        <v>2983.3928000000001</v>
      </c>
      <c r="N96" s="4">
        <v>30322</v>
      </c>
      <c r="O96" s="4">
        <v>0.44049909101424001</v>
      </c>
      <c r="P96" s="4">
        <v>1843</v>
      </c>
      <c r="Q96" s="4">
        <v>5.0456723194953499</v>
      </c>
      <c r="R96" s="4">
        <v>355</v>
      </c>
      <c r="S96" s="4">
        <v>1.00356031411973</v>
      </c>
      <c r="T96" s="4">
        <v>111323.8</v>
      </c>
      <c r="U96" s="4">
        <v>32038.010999999999</v>
      </c>
      <c r="V96" s="4">
        <v>30511.614000000001</v>
      </c>
      <c r="W96" s="4">
        <v>19991.673999999999</v>
      </c>
      <c r="X96" s="4">
        <v>36595.949000000001</v>
      </c>
      <c r="Y96" s="4">
        <v>1834.144</v>
      </c>
      <c r="Z96" s="4">
        <v>25719.653999999999</v>
      </c>
      <c r="AA96" s="4">
        <v>30920.178</v>
      </c>
      <c r="AB96" s="4">
        <v>34.00000001305051</v>
      </c>
      <c r="AC96" s="5">
        <f t="shared" ref="AC96:AE97" si="31">AC95</f>
        <v>23.15505177</v>
      </c>
      <c r="AD96" s="5">
        <f t="shared" si="31"/>
        <v>2.2109452850000002</v>
      </c>
      <c r="AE96" s="5">
        <f t="shared" si="31"/>
        <v>0.46285254100000001</v>
      </c>
    </row>
    <row r="97" spans="1:31" x14ac:dyDescent="0.25">
      <c r="A97" s="4">
        <v>32</v>
      </c>
      <c r="B97" s="5" t="s">
        <v>0</v>
      </c>
      <c r="C97" s="4">
        <v>9.1515151370000005</v>
      </c>
      <c r="D97" s="4">
        <v>445.51363859999998</v>
      </c>
      <c r="E97" s="4">
        <v>3.2091076000000003E-2</v>
      </c>
      <c r="F97" s="4">
        <v>3.846583603</v>
      </c>
      <c r="G97" s="4">
        <v>1.7057364989999999</v>
      </c>
      <c r="H97" s="4">
        <v>0.43279569899999998</v>
      </c>
      <c r="I97" s="5">
        <v>81.350339000000005</v>
      </c>
      <c r="J97" s="4">
        <v>71.816542709037805</v>
      </c>
      <c r="K97" s="4">
        <v>5137.2945</v>
      </c>
      <c r="L97" s="4">
        <v>8390.3053</v>
      </c>
      <c r="M97" s="4">
        <v>3102.4567000000002</v>
      </c>
      <c r="N97" s="4">
        <v>30312</v>
      </c>
      <c r="O97" s="4">
        <v>0.40819000228392499</v>
      </c>
      <c r="P97" s="4">
        <v>1827</v>
      </c>
      <c r="Q97" s="4">
        <v>5.08766768207939</v>
      </c>
      <c r="R97" s="4">
        <v>351</v>
      </c>
      <c r="S97" s="4">
        <v>1.0421210976256701</v>
      </c>
      <c r="T97" s="4">
        <v>111346.4</v>
      </c>
      <c r="U97" s="4">
        <v>31994.004000000001</v>
      </c>
      <c r="V97" s="4">
        <v>30160.857</v>
      </c>
      <c r="W97" s="4">
        <v>20202.808000000001</v>
      </c>
      <c r="X97" s="4">
        <v>36901.777999999998</v>
      </c>
      <c r="Y97" s="4">
        <v>1826.1969999999999</v>
      </c>
      <c r="Z97" s="4">
        <v>26136.473999999998</v>
      </c>
      <c r="AA97" s="4">
        <v>30373.82</v>
      </c>
      <c r="AB97" s="4">
        <v>34.00000001305051</v>
      </c>
      <c r="AC97" s="5">
        <f t="shared" si="31"/>
        <v>23.15505177</v>
      </c>
      <c r="AD97" s="5">
        <f t="shared" si="31"/>
        <v>2.2109452850000002</v>
      </c>
      <c r="AE97" s="5">
        <f t="shared" si="31"/>
        <v>0.46285254100000001</v>
      </c>
    </row>
    <row r="98" spans="1:31" x14ac:dyDescent="0.25">
      <c r="A98" s="4">
        <v>33</v>
      </c>
      <c r="B98" s="5" t="s">
        <v>0</v>
      </c>
      <c r="C98" s="4">
        <v>0.35606060899999997</v>
      </c>
      <c r="D98" s="4">
        <v>603.36363359999996</v>
      </c>
      <c r="E98" s="4">
        <v>3.5620177000000003E-2</v>
      </c>
      <c r="F98" s="4">
        <v>4.2389043879999999</v>
      </c>
      <c r="G98" s="4">
        <v>2.599239544</v>
      </c>
      <c r="H98" s="4">
        <v>0.60678010800000004</v>
      </c>
      <c r="I98" s="5">
        <v>79.628780000000006</v>
      </c>
      <c r="J98" s="4">
        <v>98.735759933314498</v>
      </c>
      <c r="K98" s="4">
        <v>5297.2286999999997</v>
      </c>
      <c r="L98" s="4">
        <v>9172.9339</v>
      </c>
      <c r="M98" s="4">
        <v>3516.9315000000001</v>
      </c>
      <c r="N98" s="4">
        <v>30664</v>
      </c>
      <c r="O98" s="4">
        <v>0.27705363055274201</v>
      </c>
      <c r="P98" s="4">
        <v>1836</v>
      </c>
      <c r="Q98" s="4">
        <v>4.9002499089868596</v>
      </c>
      <c r="R98" s="4">
        <v>360</v>
      </c>
      <c r="S98" s="4">
        <v>0.81251480562234102</v>
      </c>
      <c r="T98" s="4">
        <v>115380.3</v>
      </c>
      <c r="U98" s="4">
        <v>33587.154000000002</v>
      </c>
      <c r="V98" s="4">
        <v>30801.435000000001</v>
      </c>
      <c r="W98" s="4">
        <v>21399.325000000001</v>
      </c>
      <c r="X98" s="4">
        <v>37672.135999999999</v>
      </c>
      <c r="Y98" s="4">
        <v>1819.384</v>
      </c>
      <c r="Z98" s="4">
        <v>26728.069</v>
      </c>
      <c r="AA98" s="4">
        <v>32727.317999999999</v>
      </c>
      <c r="AB98" s="4">
        <v>18.999999996837634</v>
      </c>
      <c r="AC98" s="4">
        <v>35.090283069999998</v>
      </c>
      <c r="AD98" s="4">
        <v>2.2145569809999999</v>
      </c>
      <c r="AE98" s="4">
        <v>0.44873364999999998</v>
      </c>
    </row>
    <row r="99" spans="1:31" x14ac:dyDescent="0.25">
      <c r="A99" s="4">
        <v>33</v>
      </c>
      <c r="B99" s="5" t="s">
        <v>0</v>
      </c>
      <c r="C99" s="4">
        <v>0.35606060899999997</v>
      </c>
      <c r="D99" s="4">
        <v>603.36363359999996</v>
      </c>
      <c r="E99" s="4">
        <v>3.5620177000000003E-2</v>
      </c>
      <c r="F99" s="4">
        <v>4.2389043879999999</v>
      </c>
      <c r="G99" s="4">
        <v>3.6422612750000001</v>
      </c>
      <c r="H99" s="4">
        <v>0.68869978200000004</v>
      </c>
      <c r="I99" s="5">
        <v>74.058093999999997</v>
      </c>
      <c r="J99" s="4">
        <v>118.287884954551</v>
      </c>
      <c r="K99" s="4">
        <v>5355.5225</v>
      </c>
      <c r="L99" s="4">
        <v>9324.9891000000007</v>
      </c>
      <c r="M99" s="4">
        <v>3709.1752999999999</v>
      </c>
      <c r="N99" s="4">
        <v>30516</v>
      </c>
      <c r="O99" s="4">
        <v>0.25629936583163898</v>
      </c>
      <c r="P99" s="4">
        <v>1833</v>
      </c>
      <c r="Q99" s="4">
        <v>4.8046547827455202</v>
      </c>
      <c r="R99" s="4">
        <v>369</v>
      </c>
      <c r="S99" s="4">
        <v>0.81081901116913602</v>
      </c>
      <c r="T99" s="4">
        <v>117990.7</v>
      </c>
      <c r="U99" s="4">
        <v>34648.544999999998</v>
      </c>
      <c r="V99" s="4">
        <v>31219.956999999999</v>
      </c>
      <c r="W99" s="4">
        <v>22072.451000000001</v>
      </c>
      <c r="X99" s="4">
        <v>38661.629000000001</v>
      </c>
      <c r="Y99" s="4">
        <v>1862.5609999999999</v>
      </c>
      <c r="Z99" s="4">
        <v>27138.471000000001</v>
      </c>
      <c r="AA99" s="4">
        <v>33341.983</v>
      </c>
      <c r="AB99" s="4">
        <v>18.999999996837634</v>
      </c>
      <c r="AC99" s="5">
        <f t="shared" ref="AC99:AE100" si="32">AC98</f>
        <v>35.090283069999998</v>
      </c>
      <c r="AD99" s="5">
        <f t="shared" si="32"/>
        <v>2.2145569809999999</v>
      </c>
      <c r="AE99" s="5">
        <f t="shared" si="32"/>
        <v>0.44873364999999998</v>
      </c>
    </row>
    <row r="100" spans="1:31" x14ac:dyDescent="0.25">
      <c r="A100" s="4">
        <v>33</v>
      </c>
      <c r="B100" s="5" t="s">
        <v>0</v>
      </c>
      <c r="C100" s="4">
        <v>0.35606060899999997</v>
      </c>
      <c r="D100" s="4">
        <v>603.36363359999996</v>
      </c>
      <c r="E100" s="4">
        <v>3.5620177000000003E-2</v>
      </c>
      <c r="F100" s="4">
        <v>4.2389043879999999</v>
      </c>
      <c r="G100" s="4">
        <v>2.8919813319999998</v>
      </c>
      <c r="H100" s="4">
        <v>0.70401457499999998</v>
      </c>
      <c r="I100" s="5">
        <v>76.762838000000002</v>
      </c>
      <c r="J100" s="4">
        <v>99.631087063452895</v>
      </c>
      <c r="K100" s="4">
        <v>5342.0325999999995</v>
      </c>
      <c r="L100" s="4">
        <v>9212.3482000000004</v>
      </c>
      <c r="M100" s="4">
        <v>3466.7496000000001</v>
      </c>
      <c r="N100" s="4">
        <v>30740</v>
      </c>
      <c r="O100" s="4">
        <v>0.30678460628884502</v>
      </c>
      <c r="P100" s="4">
        <v>1880</v>
      </c>
      <c r="Q100" s="4">
        <v>4.9862521283374797</v>
      </c>
      <c r="R100" s="4">
        <v>362</v>
      </c>
      <c r="S100" s="4">
        <v>0.817165559739228</v>
      </c>
      <c r="T100" s="4">
        <v>116051.2</v>
      </c>
      <c r="U100" s="4">
        <v>33520.442000000003</v>
      </c>
      <c r="V100" s="4">
        <v>30943.127</v>
      </c>
      <c r="W100" s="4">
        <v>21633.048999999999</v>
      </c>
      <c r="X100" s="4">
        <v>38023.711000000003</v>
      </c>
      <c r="Y100" s="4">
        <v>1831.2349999999999</v>
      </c>
      <c r="Z100" s="4">
        <v>26999.368999999999</v>
      </c>
      <c r="AA100" s="4">
        <v>32933.319000000003</v>
      </c>
      <c r="AB100" s="4">
        <v>18.999999996837634</v>
      </c>
      <c r="AC100" s="5">
        <f t="shared" si="32"/>
        <v>35.090283069999998</v>
      </c>
      <c r="AD100" s="5">
        <f t="shared" si="32"/>
        <v>2.2145569809999999</v>
      </c>
      <c r="AE100" s="5">
        <f t="shared" si="32"/>
        <v>0.44873364999999998</v>
      </c>
    </row>
    <row r="101" spans="1:31" x14ac:dyDescent="0.25">
      <c r="A101" s="4">
        <v>34</v>
      </c>
      <c r="B101" s="5" t="s">
        <v>0</v>
      </c>
      <c r="C101" s="4">
        <v>8.4602272729999992</v>
      </c>
      <c r="D101" s="4">
        <v>603.6693143</v>
      </c>
      <c r="E101" s="4">
        <v>3.7149435000000001E-2</v>
      </c>
      <c r="F101" s="4">
        <v>4.8786136190000002</v>
      </c>
      <c r="G101" s="4">
        <v>0.81901394599999999</v>
      </c>
      <c r="H101" s="4">
        <v>0.353970742</v>
      </c>
      <c r="I101" s="5">
        <v>70.566743000000002</v>
      </c>
      <c r="J101" s="4">
        <v>49.170062618030101</v>
      </c>
      <c r="K101" s="4">
        <v>5644.3050999999996</v>
      </c>
      <c r="L101" s="4">
        <v>8920.3881000000001</v>
      </c>
      <c r="M101" s="4">
        <v>3510.8661999999999</v>
      </c>
      <c r="N101" s="4">
        <v>30746</v>
      </c>
      <c r="O101" s="4">
        <v>0.200467405260498</v>
      </c>
      <c r="P101" s="4">
        <v>1859</v>
      </c>
      <c r="Q101" s="4">
        <v>4.76383373147626</v>
      </c>
      <c r="R101" s="4">
        <v>359</v>
      </c>
      <c r="S101" s="4">
        <v>0.95789163585773796</v>
      </c>
      <c r="T101" s="4">
        <v>115664.7</v>
      </c>
      <c r="U101" s="4">
        <v>32020.347000000002</v>
      </c>
      <c r="V101" s="4">
        <v>30784.3</v>
      </c>
      <c r="W101" s="4">
        <v>22340.014999999999</v>
      </c>
      <c r="X101" s="4">
        <v>37955.031000000003</v>
      </c>
      <c r="Y101" s="4">
        <v>1757.3579999999999</v>
      </c>
      <c r="Z101" s="4">
        <v>28466.462</v>
      </c>
      <c r="AA101" s="4">
        <v>31997.991999999998</v>
      </c>
      <c r="AB101" s="4">
        <v>29.000000000392259</v>
      </c>
      <c r="AC101" s="4">
        <v>54.766625040000001</v>
      </c>
      <c r="AD101" s="4">
        <v>2.2115385019999998</v>
      </c>
      <c r="AE101" s="4">
        <v>0.60982713099999997</v>
      </c>
    </row>
    <row r="102" spans="1:31" x14ac:dyDescent="0.25">
      <c r="A102" s="4">
        <v>34</v>
      </c>
      <c r="B102" s="5" t="s">
        <v>0</v>
      </c>
      <c r="C102" s="4">
        <v>8.4602272729999992</v>
      </c>
      <c r="D102" s="4">
        <v>603.6693143</v>
      </c>
      <c r="E102" s="4">
        <v>3.7149435000000001E-2</v>
      </c>
      <c r="F102" s="4">
        <v>4.8786136190000002</v>
      </c>
      <c r="G102" s="4">
        <v>1.0312387789999999</v>
      </c>
      <c r="H102" s="4">
        <v>0.27146339899999999</v>
      </c>
      <c r="I102" s="5">
        <v>66.099530999999999</v>
      </c>
      <c r="J102" s="4">
        <v>58.459422283356297</v>
      </c>
      <c r="K102" s="4">
        <v>5428.1374999999998</v>
      </c>
      <c r="L102" s="4">
        <v>8940.4316999999992</v>
      </c>
      <c r="M102" s="4">
        <v>3361.3865999999998</v>
      </c>
      <c r="N102" s="4">
        <v>30188</v>
      </c>
      <c r="O102" s="4">
        <v>0.26805100478438598</v>
      </c>
      <c r="P102" s="4">
        <v>1845</v>
      </c>
      <c r="Q102" s="4">
        <v>4.8567884085553601</v>
      </c>
      <c r="R102" s="4">
        <v>355</v>
      </c>
      <c r="S102" s="4">
        <v>0.99117125680442597</v>
      </c>
      <c r="T102" s="4">
        <v>115032.8</v>
      </c>
      <c r="U102" s="4">
        <v>32023.47</v>
      </c>
      <c r="V102" s="4">
        <v>31197.920999999998</v>
      </c>
      <c r="W102" s="4">
        <v>21443.228999999999</v>
      </c>
      <c r="X102" s="4">
        <v>37526.307999999997</v>
      </c>
      <c r="Y102" s="4">
        <v>1771.318</v>
      </c>
      <c r="Z102" s="4">
        <v>27935.708999999999</v>
      </c>
      <c r="AA102" s="4">
        <v>32269.463</v>
      </c>
      <c r="AB102" s="4">
        <v>29.000000000392259</v>
      </c>
      <c r="AC102" s="5">
        <f t="shared" ref="AC102:AE103" si="33">AC101</f>
        <v>54.766625040000001</v>
      </c>
      <c r="AD102" s="5">
        <f t="shared" si="33"/>
        <v>2.2115385019999998</v>
      </c>
      <c r="AE102" s="5">
        <f t="shared" si="33"/>
        <v>0.60982713099999997</v>
      </c>
    </row>
    <row r="103" spans="1:31" x14ac:dyDescent="0.25">
      <c r="A103" s="4">
        <v>34</v>
      </c>
      <c r="B103" s="5" t="s">
        <v>0</v>
      </c>
      <c r="C103" s="4">
        <v>8.4602272729999992</v>
      </c>
      <c r="D103" s="4">
        <v>603.6693143</v>
      </c>
      <c r="E103" s="4">
        <v>3.7149435000000001E-2</v>
      </c>
      <c r="F103" s="4">
        <v>4.8786136190000002</v>
      </c>
      <c r="G103" s="4">
        <v>0.99799957399999994</v>
      </c>
      <c r="H103" s="4">
        <v>0.24943310699999999</v>
      </c>
      <c r="I103" s="5">
        <v>67.754954999999995</v>
      </c>
      <c r="J103" s="4">
        <v>58.046445304542701</v>
      </c>
      <c r="K103" s="4">
        <v>5471.1696000000002</v>
      </c>
      <c r="L103" s="4">
        <v>9289.14</v>
      </c>
      <c r="M103" s="4">
        <v>3591.5491999999999</v>
      </c>
      <c r="N103" s="4">
        <v>30376</v>
      </c>
      <c r="O103" s="4">
        <v>3.6106838039988598E-2</v>
      </c>
      <c r="P103" s="4">
        <v>1837</v>
      </c>
      <c r="Q103" s="4">
        <v>4.7699663114049597</v>
      </c>
      <c r="R103" s="4">
        <v>351</v>
      </c>
      <c r="S103" s="4">
        <v>0.98546759613494095</v>
      </c>
      <c r="T103" s="4">
        <v>115334.3</v>
      </c>
      <c r="U103" s="4">
        <v>32689.264999999999</v>
      </c>
      <c r="V103" s="4">
        <v>31407.411</v>
      </c>
      <c r="W103" s="4">
        <v>21477.044999999998</v>
      </c>
      <c r="X103" s="4">
        <v>37262.008999999998</v>
      </c>
      <c r="Y103" s="4">
        <v>1756.431</v>
      </c>
      <c r="Z103" s="4">
        <v>27697.655999999999</v>
      </c>
      <c r="AA103" s="4">
        <v>32947.377999999997</v>
      </c>
      <c r="AB103" s="4">
        <v>29.000000000392259</v>
      </c>
      <c r="AC103" s="5">
        <f t="shared" si="33"/>
        <v>54.766625040000001</v>
      </c>
      <c r="AD103" s="5">
        <f t="shared" si="33"/>
        <v>2.2115385019999998</v>
      </c>
      <c r="AE103" s="5">
        <f t="shared" si="33"/>
        <v>0.60982713099999997</v>
      </c>
    </row>
    <row r="104" spans="1:31" x14ac:dyDescent="0.25">
      <c r="A104" s="4">
        <v>35</v>
      </c>
      <c r="B104" s="5" t="s">
        <v>0</v>
      </c>
      <c r="C104" s="4">
        <v>10.91287882</v>
      </c>
      <c r="D104" s="4">
        <v>576.45795229999999</v>
      </c>
      <c r="E104" s="4">
        <v>2.813852E-2</v>
      </c>
      <c r="F104" s="4">
        <v>3.2216676940000002</v>
      </c>
      <c r="G104" s="4">
        <v>0.879453755</v>
      </c>
      <c r="H104" s="4">
        <v>0.43840362399999999</v>
      </c>
      <c r="I104" s="5">
        <v>90.913342</v>
      </c>
      <c r="J104" s="4">
        <v>70.200259041546403</v>
      </c>
      <c r="K104" s="4">
        <v>5203.5663000000004</v>
      </c>
      <c r="L104" s="4">
        <v>8659.7135999999991</v>
      </c>
      <c r="M104" s="4">
        <v>2764.4861000000001</v>
      </c>
      <c r="N104" s="4">
        <v>30285</v>
      </c>
      <c r="O104" s="4">
        <v>0.44880968571756902</v>
      </c>
      <c r="P104" s="4">
        <v>1837</v>
      </c>
      <c r="Q104" s="4">
        <v>5.14951654471224</v>
      </c>
      <c r="R104" s="4">
        <v>353</v>
      </c>
      <c r="S104" s="4">
        <v>0.92117422299171903</v>
      </c>
      <c r="T104" s="4">
        <v>113731.5</v>
      </c>
      <c r="U104" s="4">
        <v>31414.328000000001</v>
      </c>
      <c r="V104" s="4">
        <v>31844.213</v>
      </c>
      <c r="W104" s="4">
        <v>20638.830000000002</v>
      </c>
      <c r="X104" s="4">
        <v>36707.163</v>
      </c>
      <c r="Y104" s="4">
        <v>1789.633</v>
      </c>
      <c r="Z104" s="4">
        <v>26390.437000000002</v>
      </c>
      <c r="AA104" s="4">
        <v>32838.720000000001</v>
      </c>
      <c r="AB104" s="4">
        <v>15.999999996163501</v>
      </c>
      <c r="AC104" s="4">
        <v>39.157417049999999</v>
      </c>
      <c r="AD104" s="4">
        <v>2.2093691479999999</v>
      </c>
      <c r="AE104" s="4">
        <v>0.68182170200000003</v>
      </c>
    </row>
    <row r="105" spans="1:31" x14ac:dyDescent="0.25">
      <c r="A105" s="4">
        <v>35</v>
      </c>
      <c r="B105" s="5" t="s">
        <v>0</v>
      </c>
      <c r="C105" s="4">
        <v>10.91287882</v>
      </c>
      <c r="D105" s="4">
        <v>576.45795229999999</v>
      </c>
      <c r="E105" s="4">
        <v>2.813852E-2</v>
      </c>
      <c r="F105" s="4">
        <v>3.2216676940000002</v>
      </c>
      <c r="G105" s="4">
        <v>1.2261958529999999</v>
      </c>
      <c r="H105" s="4">
        <v>0.44717791000000001</v>
      </c>
      <c r="I105" s="5">
        <v>91.949365999999998</v>
      </c>
      <c r="J105" s="4">
        <v>71.356581334408403</v>
      </c>
      <c r="K105" s="4">
        <v>4971.6625000000004</v>
      </c>
      <c r="L105" s="4">
        <v>8623.2235999999994</v>
      </c>
      <c r="M105" s="4">
        <v>2519.8555999999999</v>
      </c>
      <c r="N105" s="4">
        <v>30796</v>
      </c>
      <c r="O105" s="4">
        <v>0.51566071522719403</v>
      </c>
      <c r="P105" s="4">
        <v>1862</v>
      </c>
      <c r="Q105" s="4">
        <v>5.02787720638959</v>
      </c>
      <c r="R105" s="4">
        <v>360</v>
      </c>
      <c r="S105" s="4">
        <v>0.82301747771803102</v>
      </c>
      <c r="T105" s="4">
        <v>112107.1</v>
      </c>
      <c r="U105" s="4">
        <v>30885.315999999999</v>
      </c>
      <c r="V105" s="4">
        <v>31495.808000000001</v>
      </c>
      <c r="W105" s="4">
        <v>19921.695</v>
      </c>
      <c r="X105" s="4">
        <v>36321.870000000003</v>
      </c>
      <c r="Y105" s="4">
        <v>1823.654</v>
      </c>
      <c r="Z105" s="4">
        <v>25631.165000000001</v>
      </c>
      <c r="AA105" s="4">
        <v>32239.155999999999</v>
      </c>
      <c r="AB105" s="4">
        <v>15.999999996163501</v>
      </c>
      <c r="AC105" s="5">
        <f t="shared" ref="AC105:AE106" si="34">AC104</f>
        <v>39.157417049999999</v>
      </c>
      <c r="AD105" s="5">
        <f t="shared" si="34"/>
        <v>2.2093691479999999</v>
      </c>
      <c r="AE105" s="5">
        <f t="shared" si="34"/>
        <v>0.68182170200000003</v>
      </c>
    </row>
    <row r="106" spans="1:31" x14ac:dyDescent="0.25">
      <c r="A106" s="4">
        <v>35</v>
      </c>
      <c r="B106" s="5" t="s">
        <v>0</v>
      </c>
      <c r="C106" s="4">
        <v>10.91287882</v>
      </c>
      <c r="D106" s="4">
        <v>576.45795229999999</v>
      </c>
      <c r="E106" s="4">
        <v>2.813852E-2</v>
      </c>
      <c r="F106" s="4">
        <v>3.2216676940000002</v>
      </c>
      <c r="G106" s="4">
        <v>0.91998266100000003</v>
      </c>
      <c r="H106" s="4">
        <v>0.53624886100000002</v>
      </c>
      <c r="I106" s="5">
        <v>91.073144999999997</v>
      </c>
      <c r="J106" s="4">
        <v>69.246456612623504</v>
      </c>
      <c r="K106" s="4">
        <v>5016.7929999999997</v>
      </c>
      <c r="L106" s="4">
        <v>8567.2512999999999</v>
      </c>
      <c r="M106" s="4">
        <v>2645.5426000000002</v>
      </c>
      <c r="N106" s="4">
        <v>30408</v>
      </c>
      <c r="O106" s="4">
        <v>0.52161862870829401</v>
      </c>
      <c r="P106" s="4">
        <v>1830</v>
      </c>
      <c r="Q106" s="4">
        <v>4.8418047971826397</v>
      </c>
      <c r="R106" s="4">
        <v>351</v>
      </c>
      <c r="S106" s="4">
        <v>0.84618710863371904</v>
      </c>
      <c r="T106" s="4">
        <v>112984.9</v>
      </c>
      <c r="U106" s="4">
        <v>31076.429</v>
      </c>
      <c r="V106" s="4">
        <v>30966.306</v>
      </c>
      <c r="W106" s="4">
        <v>20170.957999999999</v>
      </c>
      <c r="X106" s="4">
        <v>36734.711000000003</v>
      </c>
      <c r="Y106" s="4">
        <v>1861.4280000000001</v>
      </c>
      <c r="Z106" s="4">
        <v>26385.808000000001</v>
      </c>
      <c r="AA106" s="4">
        <v>32217.691999999999</v>
      </c>
      <c r="AB106" s="4">
        <v>15.999999996163501</v>
      </c>
      <c r="AC106" s="5">
        <f t="shared" si="34"/>
        <v>39.157417049999999</v>
      </c>
      <c r="AD106" s="5">
        <f t="shared" si="34"/>
        <v>2.2093691479999999</v>
      </c>
      <c r="AE106" s="5">
        <f t="shared" si="34"/>
        <v>0.68182170200000003</v>
      </c>
    </row>
    <row r="107" spans="1:31" x14ac:dyDescent="0.25">
      <c r="A107" s="4">
        <v>36</v>
      </c>
      <c r="B107" s="5" t="s">
        <v>0</v>
      </c>
      <c r="C107" s="4">
        <v>12.6704545</v>
      </c>
      <c r="D107" s="4">
        <v>1120.5749960000001</v>
      </c>
      <c r="E107" s="4">
        <v>1.2234148E-2</v>
      </c>
      <c r="F107" s="4">
        <v>-0.45942930100000001</v>
      </c>
      <c r="G107" s="4">
        <v>1.707872426</v>
      </c>
      <c r="H107" s="4">
        <v>2.4119402989999998</v>
      </c>
      <c r="I107" s="5">
        <v>82.749899999999997</v>
      </c>
      <c r="J107" s="4">
        <v>75.302164339923394</v>
      </c>
      <c r="K107" s="4">
        <v>4683.8666000000003</v>
      </c>
      <c r="L107" s="4">
        <v>9467.3521000000001</v>
      </c>
      <c r="M107" s="4">
        <v>3415.6203999999998</v>
      </c>
      <c r="N107" s="4">
        <v>31804</v>
      </c>
      <c r="O107" s="4">
        <v>0.38926058531774499</v>
      </c>
      <c r="P107" s="4">
        <v>1926</v>
      </c>
      <c r="Q107" s="4">
        <v>4.3936388385884202</v>
      </c>
      <c r="R107" s="4">
        <v>372</v>
      </c>
      <c r="S107" s="4">
        <v>0.82180542010935798</v>
      </c>
      <c r="T107" s="4">
        <v>117472.5</v>
      </c>
      <c r="U107" s="4">
        <v>33927.870000000003</v>
      </c>
      <c r="V107" s="4">
        <v>32556.71</v>
      </c>
      <c r="W107" s="4">
        <v>20477.487000000001</v>
      </c>
      <c r="X107" s="4">
        <v>37551.305</v>
      </c>
      <c r="Y107" s="4">
        <v>2145.9720000000002</v>
      </c>
      <c r="Z107" s="4">
        <v>25493.974999999999</v>
      </c>
      <c r="AA107" s="4">
        <v>33915.025999999998</v>
      </c>
      <c r="AB107" s="4">
        <v>69.000000027789085</v>
      </c>
      <c r="AC107" s="4">
        <v>36.45616871</v>
      </c>
      <c r="AD107" s="4">
        <v>2.1980962129999999</v>
      </c>
      <c r="AE107" s="4">
        <v>0.482503931</v>
      </c>
    </row>
    <row r="108" spans="1:31" x14ac:dyDescent="0.25">
      <c r="A108" s="4">
        <v>36</v>
      </c>
      <c r="B108" s="5" t="s">
        <v>0</v>
      </c>
      <c r="C108" s="4">
        <v>12.6704545</v>
      </c>
      <c r="D108" s="4">
        <v>1120.5749960000001</v>
      </c>
      <c r="E108" s="4">
        <v>1.2234148E-2</v>
      </c>
      <c r="F108" s="4">
        <v>-0.45942930100000001</v>
      </c>
      <c r="G108" s="4">
        <v>1.713612353</v>
      </c>
      <c r="H108" s="4">
        <v>2.3802955670000001</v>
      </c>
      <c r="I108" s="5">
        <v>82.532273000000004</v>
      </c>
      <c r="J108" s="4">
        <v>74.903196758216893</v>
      </c>
      <c r="K108" s="4">
        <v>4707.8931000000002</v>
      </c>
      <c r="L108" s="4">
        <v>9359.4599999999991</v>
      </c>
      <c r="M108" s="4">
        <v>3391.1828</v>
      </c>
      <c r="N108" s="4">
        <v>31741</v>
      </c>
      <c r="O108" s="4">
        <v>0.39514308045034502</v>
      </c>
      <c r="P108" s="4">
        <v>1937</v>
      </c>
      <c r="Q108" s="4">
        <v>4.3987647588279497</v>
      </c>
      <c r="R108" s="4">
        <v>368</v>
      </c>
      <c r="S108" s="4">
        <v>0.81829449511213903</v>
      </c>
      <c r="T108" s="4">
        <v>116794.7</v>
      </c>
      <c r="U108" s="4">
        <v>33784.421999999999</v>
      </c>
      <c r="V108" s="4">
        <v>32499.514999999999</v>
      </c>
      <c r="W108" s="4">
        <v>20441.447</v>
      </c>
      <c r="X108" s="4">
        <v>37418.892999999996</v>
      </c>
      <c r="Y108" s="4">
        <v>2188.1410000000001</v>
      </c>
      <c r="Z108" s="4">
        <v>25341.225999999999</v>
      </c>
      <c r="AA108" s="4">
        <v>33663.08</v>
      </c>
      <c r="AB108" s="4">
        <v>69.000000027789085</v>
      </c>
      <c r="AC108" s="5">
        <f t="shared" ref="AC108:AE109" si="35">AC107</f>
        <v>36.45616871</v>
      </c>
      <c r="AD108" s="5">
        <f t="shared" si="35"/>
        <v>2.1980962129999999</v>
      </c>
      <c r="AE108" s="5">
        <f t="shared" si="35"/>
        <v>0.482503931</v>
      </c>
    </row>
    <row r="109" spans="1:31" x14ac:dyDescent="0.25">
      <c r="A109" s="4">
        <v>36</v>
      </c>
      <c r="B109" s="5" t="s">
        <v>0</v>
      </c>
      <c r="C109" s="4">
        <v>12.6704545</v>
      </c>
      <c r="D109" s="4">
        <v>1120.5749960000001</v>
      </c>
      <c r="E109" s="4">
        <v>1.2234148E-2</v>
      </c>
      <c r="F109" s="4">
        <v>-0.45942930100000001</v>
      </c>
      <c r="G109" s="4">
        <v>1.7514200929999999</v>
      </c>
      <c r="H109" s="4">
        <v>2.4944320709999999</v>
      </c>
      <c r="I109" s="5">
        <v>83.843920999999995</v>
      </c>
      <c r="J109" s="4">
        <v>73.636276483558504</v>
      </c>
      <c r="K109" s="4">
        <v>4728.6140999999998</v>
      </c>
      <c r="L109" s="4">
        <v>9360.0941000000003</v>
      </c>
      <c r="M109" s="4">
        <v>3419.0088000000001</v>
      </c>
      <c r="N109" s="4">
        <v>31453</v>
      </c>
      <c r="O109" s="4">
        <v>0.40681941209591399</v>
      </c>
      <c r="P109" s="4">
        <v>1919</v>
      </c>
      <c r="Q109" s="4">
        <v>4.3821799518641198</v>
      </c>
      <c r="R109" s="4">
        <v>359</v>
      </c>
      <c r="S109" s="4">
        <v>0.81820716732841203</v>
      </c>
      <c r="T109" s="4">
        <v>117116.9</v>
      </c>
      <c r="U109" s="4">
        <v>34066.688000000002</v>
      </c>
      <c r="V109" s="4">
        <v>32584.76</v>
      </c>
      <c r="W109" s="4">
        <v>20545.234</v>
      </c>
      <c r="X109" s="4">
        <v>37617.133000000002</v>
      </c>
      <c r="Y109" s="4">
        <v>2226.2150000000001</v>
      </c>
      <c r="Z109" s="4">
        <v>25347.599999999999</v>
      </c>
      <c r="AA109" s="4">
        <v>33530.701000000001</v>
      </c>
      <c r="AB109" s="4">
        <v>69.000000027789085</v>
      </c>
      <c r="AC109" s="5">
        <f t="shared" si="35"/>
        <v>36.45616871</v>
      </c>
      <c r="AD109" s="5">
        <f t="shared" si="35"/>
        <v>2.1980962129999999</v>
      </c>
      <c r="AE109" s="5">
        <f t="shared" si="35"/>
        <v>0.482503931</v>
      </c>
    </row>
    <row r="110" spans="1:31" ht="15.6" x14ac:dyDescent="0.25">
      <c r="A110" s="4">
        <v>37</v>
      </c>
      <c r="B110" s="6" t="s">
        <v>27</v>
      </c>
      <c r="C110" s="4">
        <v>11.454545449999999</v>
      </c>
      <c r="D110" s="4">
        <v>1386.198864</v>
      </c>
      <c r="E110" s="4">
        <v>9.5049739999999994E-3</v>
      </c>
      <c r="F110" s="4">
        <v>2.511786437</v>
      </c>
      <c r="G110" s="4">
        <v>5.374802495</v>
      </c>
      <c r="H110" s="4">
        <v>1.0010515250000001</v>
      </c>
      <c r="I110" s="5">
        <v>98.140035999999995</v>
      </c>
      <c r="J110" s="4">
        <v>133.27299654434799</v>
      </c>
      <c r="K110" s="4">
        <v>3586.4317999999998</v>
      </c>
      <c r="L110" s="4">
        <v>9603.4390000000003</v>
      </c>
      <c r="M110" s="4">
        <v>4246.0802999999996</v>
      </c>
      <c r="N110" s="4">
        <v>30192</v>
      </c>
      <c r="O110" s="4">
        <v>-0.91774946523860801</v>
      </c>
      <c r="P110" s="4">
        <v>1838</v>
      </c>
      <c r="Q110" s="4">
        <v>6.0639537112103099</v>
      </c>
      <c r="R110" s="4">
        <v>356</v>
      </c>
      <c r="S110" s="4">
        <v>0.57575547336830701</v>
      </c>
      <c r="T110" s="4">
        <v>87223.47</v>
      </c>
      <c r="U110" s="4">
        <v>25037.172999999999</v>
      </c>
      <c r="V110" s="4">
        <v>25362.25</v>
      </c>
      <c r="W110" s="4">
        <v>14808.169</v>
      </c>
      <c r="X110" s="4">
        <v>28118.45</v>
      </c>
      <c r="Y110" s="4">
        <v>1480.9659999999999</v>
      </c>
      <c r="Z110" s="4">
        <v>18572.831999999999</v>
      </c>
      <c r="AA110" s="4">
        <v>26199.761999999999</v>
      </c>
      <c r="AB110" s="4">
        <v>66.999999973805288</v>
      </c>
      <c r="AC110" s="4">
        <v>40.766834969999998</v>
      </c>
      <c r="AD110" s="4">
        <v>2.1909216210000002</v>
      </c>
      <c r="AE110" s="4">
        <v>0.34946917100000002</v>
      </c>
    </row>
    <row r="111" spans="1:31" ht="15.6" x14ac:dyDescent="0.25">
      <c r="A111" s="4">
        <v>37</v>
      </c>
      <c r="B111" s="6" t="s">
        <v>27</v>
      </c>
      <c r="C111" s="4">
        <v>11.454545449999999</v>
      </c>
      <c r="D111" s="4">
        <v>1386.198864</v>
      </c>
      <c r="E111" s="4">
        <v>9.5049739999999994E-3</v>
      </c>
      <c r="F111" s="4">
        <v>2.511786437</v>
      </c>
      <c r="G111" s="4">
        <v>5.4722886510000004</v>
      </c>
      <c r="H111" s="4">
        <v>0.88397049000000005</v>
      </c>
      <c r="I111" s="5">
        <v>98.016439000000005</v>
      </c>
      <c r="J111" s="4">
        <v>103.984819734345</v>
      </c>
      <c r="K111" s="4">
        <v>3571.6849999999999</v>
      </c>
      <c r="L111" s="4">
        <v>9724.6108000000004</v>
      </c>
      <c r="M111" s="4">
        <v>4235.3068000000003</v>
      </c>
      <c r="N111" s="4">
        <v>29532</v>
      </c>
      <c r="O111" s="4">
        <v>-0.97490430785501503</v>
      </c>
      <c r="P111" s="4">
        <v>1777</v>
      </c>
      <c r="Q111" s="4">
        <v>6.1665687376484399</v>
      </c>
      <c r="R111" s="4">
        <v>353</v>
      </c>
      <c r="S111" s="4">
        <v>0.55204245218257497</v>
      </c>
      <c r="T111" s="4">
        <v>85890.04</v>
      </c>
      <c r="U111" s="4">
        <v>24460.598999999998</v>
      </c>
      <c r="V111" s="4">
        <v>24962.134999999998</v>
      </c>
      <c r="W111" s="4">
        <v>14698.998</v>
      </c>
      <c r="X111" s="4">
        <v>27521.948</v>
      </c>
      <c r="Y111" s="4">
        <v>1436.605</v>
      </c>
      <c r="Z111" s="4">
        <v>18436.425999999999</v>
      </c>
      <c r="AA111" s="4">
        <v>26143.404999999999</v>
      </c>
      <c r="AB111" s="4">
        <v>66.999999973805288</v>
      </c>
      <c r="AC111" s="5">
        <f t="shared" ref="AC111:AE112" si="36">AC110</f>
        <v>40.766834969999998</v>
      </c>
      <c r="AD111" s="5">
        <f t="shared" si="36"/>
        <v>2.1909216210000002</v>
      </c>
      <c r="AE111" s="5">
        <f t="shared" si="36"/>
        <v>0.34946917100000002</v>
      </c>
    </row>
    <row r="112" spans="1:31" ht="15.6" x14ac:dyDescent="0.25">
      <c r="A112" s="4">
        <v>37</v>
      </c>
      <c r="B112" s="6" t="s">
        <v>27</v>
      </c>
      <c r="C112" s="4">
        <v>11.454545449999999</v>
      </c>
      <c r="D112" s="4">
        <v>1386.198864</v>
      </c>
      <c r="E112" s="4">
        <v>9.5049739999999994E-3</v>
      </c>
      <c r="F112" s="4">
        <v>2.511786437</v>
      </c>
      <c r="G112" s="4">
        <v>5.079337539</v>
      </c>
      <c r="H112" s="4">
        <v>0.88659083100000002</v>
      </c>
      <c r="I112" s="5">
        <v>95.201235999999994</v>
      </c>
      <c r="J112" s="4">
        <v>110.667647599779</v>
      </c>
      <c r="K112" s="4">
        <v>3555.1862000000001</v>
      </c>
      <c r="L112" s="4">
        <v>9310.3896000000004</v>
      </c>
      <c r="M112" s="4">
        <v>4286.1707999999999</v>
      </c>
      <c r="N112" s="4">
        <v>29651</v>
      </c>
      <c r="O112" s="4">
        <v>-0.97986565829357397</v>
      </c>
      <c r="P112" s="4">
        <v>1788</v>
      </c>
      <c r="Q112" s="4">
        <v>6.6571181177562</v>
      </c>
      <c r="R112" s="4">
        <v>348</v>
      </c>
      <c r="S112" s="4">
        <v>0.50463087300940501</v>
      </c>
      <c r="T112" s="4">
        <v>85607.78</v>
      </c>
      <c r="U112" s="4">
        <v>25274.880000000001</v>
      </c>
      <c r="V112" s="4">
        <v>24984.024000000001</v>
      </c>
      <c r="W112" s="4">
        <v>14764.222</v>
      </c>
      <c r="X112" s="4">
        <v>28061.697</v>
      </c>
      <c r="Y112" s="4">
        <v>1495.3620000000001</v>
      </c>
      <c r="Z112" s="4">
        <v>18241.332999999999</v>
      </c>
      <c r="AA112" s="4">
        <v>24987.982</v>
      </c>
      <c r="AB112" s="4">
        <v>66.999999973805288</v>
      </c>
      <c r="AC112" s="5">
        <f t="shared" si="36"/>
        <v>40.766834969999998</v>
      </c>
      <c r="AD112" s="5">
        <f t="shared" si="36"/>
        <v>2.1909216210000002</v>
      </c>
      <c r="AE112" s="5">
        <f t="shared" si="36"/>
        <v>0.34946917100000002</v>
      </c>
    </row>
    <row r="113" spans="1:31" ht="15.6" x14ac:dyDescent="0.25">
      <c r="A113" s="4">
        <v>38</v>
      </c>
      <c r="B113" s="6" t="s">
        <v>27</v>
      </c>
      <c r="C113" s="4">
        <v>14.1117425</v>
      </c>
      <c r="D113" s="4">
        <v>1454.776134</v>
      </c>
      <c r="E113" s="4">
        <v>2.0256917999999999E-2</v>
      </c>
      <c r="F113" s="4">
        <v>6.4076092469999999</v>
      </c>
      <c r="G113" s="4">
        <v>2.790124499</v>
      </c>
      <c r="H113" s="4">
        <v>0.51282051299999998</v>
      </c>
      <c r="I113" s="5">
        <v>89.577877000000001</v>
      </c>
      <c r="J113" s="4">
        <v>67.254969156956705</v>
      </c>
      <c r="K113" s="4">
        <v>4396.2305999999999</v>
      </c>
      <c r="L113" s="4">
        <v>10823.9774</v>
      </c>
      <c r="M113" s="4">
        <v>4256.0096000000003</v>
      </c>
      <c r="N113" s="4">
        <v>30138</v>
      </c>
      <c r="O113" s="4">
        <v>-0.63049749228391705</v>
      </c>
      <c r="P113" s="4">
        <v>1800</v>
      </c>
      <c r="Q113" s="4">
        <v>4.7438554107164999</v>
      </c>
      <c r="R113" s="4">
        <v>348</v>
      </c>
      <c r="S113" s="4">
        <v>0.71800380333134795</v>
      </c>
      <c r="T113" s="4">
        <v>108629.4</v>
      </c>
      <c r="U113" s="4">
        <v>31506.007000000001</v>
      </c>
      <c r="V113" s="4">
        <v>31061.442999999999</v>
      </c>
      <c r="W113" s="4">
        <v>18360.766</v>
      </c>
      <c r="X113" s="4">
        <v>33738.114000000001</v>
      </c>
      <c r="Y113" s="4">
        <v>1823.8320000000001</v>
      </c>
      <c r="Z113" s="4">
        <v>23698.096000000001</v>
      </c>
      <c r="AA113" s="4">
        <v>33687.173000000003</v>
      </c>
      <c r="AB113" s="4">
        <v>43.000000013176816</v>
      </c>
      <c r="AC113" s="4">
        <v>34.872378840000003</v>
      </c>
      <c r="AD113" s="4">
        <v>2.1960058149999999</v>
      </c>
      <c r="AE113" s="4">
        <v>0.379948175</v>
      </c>
    </row>
    <row r="114" spans="1:31" ht="15.6" x14ac:dyDescent="0.25">
      <c r="A114" s="4">
        <v>38</v>
      </c>
      <c r="B114" s="6" t="s">
        <v>27</v>
      </c>
      <c r="C114" s="4">
        <v>14.1117425</v>
      </c>
      <c r="D114" s="4">
        <v>1454.776134</v>
      </c>
      <c r="E114" s="4">
        <v>2.0256917999999999E-2</v>
      </c>
      <c r="F114" s="4">
        <v>6.4076092469999999</v>
      </c>
      <c r="G114" s="4">
        <v>2.7883098300000002</v>
      </c>
      <c r="H114" s="4">
        <v>0.52369412999999998</v>
      </c>
      <c r="I114" s="5">
        <v>98.180347999999995</v>
      </c>
      <c r="J114" s="4">
        <v>63.998847040737701</v>
      </c>
      <c r="K114" s="4">
        <v>4367.0628999999999</v>
      </c>
      <c r="L114" s="4">
        <v>10657.0682</v>
      </c>
      <c r="M114" s="4">
        <v>4298.3806000000004</v>
      </c>
      <c r="N114" s="4">
        <v>30528</v>
      </c>
      <c r="O114" s="4">
        <v>-0.65789682645227698</v>
      </c>
      <c r="P114" s="4">
        <v>1820</v>
      </c>
      <c r="Q114" s="4">
        <v>4.8208100703965302</v>
      </c>
      <c r="R114" s="4">
        <v>353</v>
      </c>
      <c r="S114" s="4">
        <v>0.716873395393825</v>
      </c>
      <c r="T114" s="4">
        <v>107823.1</v>
      </c>
      <c r="U114" s="4">
        <v>31395.884999999998</v>
      </c>
      <c r="V114" s="4">
        <v>31063.636999999999</v>
      </c>
      <c r="W114" s="4">
        <v>18261.719000000001</v>
      </c>
      <c r="X114" s="4">
        <v>33707.552000000003</v>
      </c>
      <c r="Y114" s="4">
        <v>1831.998</v>
      </c>
      <c r="Z114" s="4">
        <v>23497.475999999999</v>
      </c>
      <c r="AA114" s="4">
        <v>33158.146000000001</v>
      </c>
      <c r="AB114" s="4">
        <v>43.000000013176816</v>
      </c>
      <c r="AC114" s="5">
        <f t="shared" ref="AC114:AE115" si="37">AC113</f>
        <v>34.872378840000003</v>
      </c>
      <c r="AD114" s="5">
        <f t="shared" si="37"/>
        <v>2.1960058149999999</v>
      </c>
      <c r="AE114" s="5">
        <f t="shared" si="37"/>
        <v>0.379948175</v>
      </c>
    </row>
    <row r="115" spans="1:31" ht="15.6" x14ac:dyDescent="0.25">
      <c r="A115" s="4">
        <v>38</v>
      </c>
      <c r="B115" s="6" t="s">
        <v>27</v>
      </c>
      <c r="C115" s="4">
        <v>14.1117425</v>
      </c>
      <c r="D115" s="4">
        <v>1454.776134</v>
      </c>
      <c r="E115" s="4">
        <v>2.0256917999999999E-2</v>
      </c>
      <c r="F115" s="4">
        <v>6.4076092469999999</v>
      </c>
      <c r="G115" s="4">
        <v>2.8617847140000001</v>
      </c>
      <c r="H115" s="4">
        <v>0.51859723700000004</v>
      </c>
      <c r="I115" s="5">
        <v>90.553027999999998</v>
      </c>
      <c r="J115" s="4">
        <v>66.578200787041496</v>
      </c>
      <c r="K115" s="4">
        <v>4316.5679</v>
      </c>
      <c r="L115" s="4">
        <v>10773.4236</v>
      </c>
      <c r="M115" s="4">
        <v>4287.4297999999999</v>
      </c>
      <c r="N115" s="4">
        <v>30192</v>
      </c>
      <c r="O115" s="4">
        <v>-0.65626165035098005</v>
      </c>
      <c r="P115" s="4">
        <v>1800</v>
      </c>
      <c r="Q115" s="4">
        <v>4.75437692901252</v>
      </c>
      <c r="R115" s="4">
        <v>349</v>
      </c>
      <c r="S115" s="4">
        <v>0.71024533015579405</v>
      </c>
      <c r="T115" s="4">
        <v>107548.8</v>
      </c>
      <c r="U115" s="4">
        <v>31501.474999999999</v>
      </c>
      <c r="V115" s="4">
        <v>30924.577000000001</v>
      </c>
      <c r="W115" s="4">
        <v>18053.002</v>
      </c>
      <c r="X115" s="4">
        <v>33565.591</v>
      </c>
      <c r="Y115" s="4">
        <v>1857.039</v>
      </c>
      <c r="Z115" s="4">
        <v>23391.082999999999</v>
      </c>
      <c r="AA115" s="4">
        <v>32939.512000000002</v>
      </c>
      <c r="AB115" s="4">
        <v>43.000000013176816</v>
      </c>
      <c r="AC115" s="5">
        <f t="shared" si="37"/>
        <v>34.872378840000003</v>
      </c>
      <c r="AD115" s="5">
        <f t="shared" si="37"/>
        <v>2.1960058149999999</v>
      </c>
      <c r="AE115" s="5">
        <f t="shared" si="37"/>
        <v>0.379948175</v>
      </c>
    </row>
    <row r="116" spans="1:31" ht="15.6" x14ac:dyDescent="0.25">
      <c r="A116" s="4">
        <v>39</v>
      </c>
      <c r="B116" s="6" t="s">
        <v>27</v>
      </c>
      <c r="C116" s="4">
        <v>17.272727270000001</v>
      </c>
      <c r="D116" s="4">
        <v>1292.8693149999999</v>
      </c>
      <c r="E116" s="4">
        <v>2.5644650000000001E-2</v>
      </c>
      <c r="F116" s="4">
        <v>6.4674914899999996</v>
      </c>
      <c r="G116" s="4">
        <v>1.294078675</v>
      </c>
      <c r="H116" s="4">
        <v>0.217477264</v>
      </c>
      <c r="I116" s="5">
        <v>88.305336999999994</v>
      </c>
      <c r="J116" s="4">
        <v>76.097832128960306</v>
      </c>
      <c r="K116" s="4">
        <v>3833.4467</v>
      </c>
      <c r="L116" s="4">
        <v>9168.6648999999998</v>
      </c>
      <c r="M116" s="4">
        <v>4206.2159000000001</v>
      </c>
      <c r="N116" s="4">
        <v>28852</v>
      </c>
      <c r="O116" s="4">
        <v>-1.05508977708486</v>
      </c>
      <c r="P116" s="4">
        <v>1756</v>
      </c>
      <c r="Q116" s="4">
        <v>5.4953155592887803</v>
      </c>
      <c r="R116" s="4">
        <v>334</v>
      </c>
      <c r="S116" s="4">
        <v>0.64252923017441899</v>
      </c>
      <c r="T116" s="4">
        <v>87793.29</v>
      </c>
      <c r="U116" s="4">
        <v>25704.45</v>
      </c>
      <c r="V116" s="4">
        <v>25196.73</v>
      </c>
      <c r="W116" s="4">
        <v>15588.16</v>
      </c>
      <c r="X116" s="4">
        <v>29265.34</v>
      </c>
      <c r="Y116" s="4">
        <v>1461.37</v>
      </c>
      <c r="Z116" s="4">
        <v>19900.55</v>
      </c>
      <c r="AA116" s="4">
        <v>24991.06</v>
      </c>
      <c r="AB116" s="4">
        <v>37.000000013163699</v>
      </c>
      <c r="AC116" s="4">
        <v>39.164409929999998</v>
      </c>
      <c r="AD116" s="4">
        <v>2.1836561940000001</v>
      </c>
      <c r="AE116" s="4">
        <v>0.22880519199999999</v>
      </c>
    </row>
    <row r="117" spans="1:31" ht="15.6" x14ac:dyDescent="0.25">
      <c r="A117" s="4">
        <v>39</v>
      </c>
      <c r="B117" s="6" t="s">
        <v>27</v>
      </c>
      <c r="C117" s="4">
        <v>17.272727270000001</v>
      </c>
      <c r="D117" s="4">
        <v>1292.8693149999999</v>
      </c>
      <c r="E117" s="4">
        <v>2.5644650000000001E-2</v>
      </c>
      <c r="F117" s="4">
        <v>6.4674914899999996</v>
      </c>
      <c r="G117" s="4">
        <v>1.367542252</v>
      </c>
      <c r="H117" s="4">
        <v>0.22743996299999999</v>
      </c>
      <c r="I117" s="5">
        <v>81.056635999999997</v>
      </c>
      <c r="J117" s="4">
        <v>74.991267900803294</v>
      </c>
      <c r="K117" s="4">
        <v>3764.1617000000001</v>
      </c>
      <c r="L117" s="4">
        <v>8890.7242999999999</v>
      </c>
      <c r="M117" s="4">
        <v>4137.2372999999998</v>
      </c>
      <c r="N117" s="4">
        <v>28952</v>
      </c>
      <c r="O117" s="4">
        <v>-1.0610443974469601</v>
      </c>
      <c r="P117" s="4">
        <v>1748</v>
      </c>
      <c r="Q117" s="4">
        <v>5.5739659537436097</v>
      </c>
      <c r="R117" s="4">
        <v>330</v>
      </c>
      <c r="S117" s="4">
        <v>0.66162955264858403</v>
      </c>
      <c r="T117" s="4">
        <v>85021.79</v>
      </c>
      <c r="U117" s="4">
        <v>24855.664000000001</v>
      </c>
      <c r="V117" s="4">
        <v>24877.188999999998</v>
      </c>
      <c r="W117" s="4">
        <v>14628.264999999999</v>
      </c>
      <c r="X117" s="4">
        <v>28531.974999999999</v>
      </c>
      <c r="Y117" s="4">
        <v>1394.3889999999999</v>
      </c>
      <c r="Z117" s="4">
        <v>19080.632000000001</v>
      </c>
      <c r="AA117" s="4">
        <v>23955.612000000001</v>
      </c>
      <c r="AB117" s="4">
        <v>37.000000013163699</v>
      </c>
      <c r="AC117" s="5">
        <f t="shared" ref="AC117:AE118" si="38">AC116</f>
        <v>39.164409929999998</v>
      </c>
      <c r="AD117" s="5">
        <f t="shared" si="38"/>
        <v>2.1836561940000001</v>
      </c>
      <c r="AE117" s="5">
        <f t="shared" si="38"/>
        <v>0.22880519199999999</v>
      </c>
    </row>
    <row r="118" spans="1:31" ht="15.6" x14ac:dyDescent="0.25">
      <c r="A118" s="4">
        <v>39</v>
      </c>
      <c r="B118" s="6" t="s">
        <v>27</v>
      </c>
      <c r="C118" s="4">
        <v>17.272727270000001</v>
      </c>
      <c r="D118" s="4">
        <v>1292.8693149999999</v>
      </c>
      <c r="E118" s="4">
        <v>2.5644650000000001E-2</v>
      </c>
      <c r="F118" s="4">
        <v>6.4674914899999996</v>
      </c>
      <c r="G118" s="4">
        <v>1.1565234609999999</v>
      </c>
      <c r="H118" s="4">
        <v>0.21247294899999999</v>
      </c>
      <c r="I118" s="5">
        <v>74.666166000000004</v>
      </c>
      <c r="J118" s="4">
        <v>77.172786922988195</v>
      </c>
      <c r="K118" s="4">
        <v>3744.2289000000001</v>
      </c>
      <c r="L118" s="4">
        <v>8927.1355000000003</v>
      </c>
      <c r="M118" s="4">
        <v>4135.5569999999998</v>
      </c>
      <c r="N118" s="4">
        <v>29625</v>
      </c>
      <c r="O118" s="4">
        <v>-1.03604990981534</v>
      </c>
      <c r="P118" s="4">
        <v>1817</v>
      </c>
      <c r="Q118" s="4">
        <v>5.7105604854508201</v>
      </c>
      <c r="R118" s="4">
        <v>349</v>
      </c>
      <c r="S118" s="4">
        <v>0.68331308955440195</v>
      </c>
      <c r="T118" s="4">
        <v>84033.77</v>
      </c>
      <c r="U118" s="4">
        <v>24237.366999999998</v>
      </c>
      <c r="V118" s="4">
        <v>24633.98</v>
      </c>
      <c r="W118" s="4">
        <v>14670.616</v>
      </c>
      <c r="X118" s="4">
        <v>28123.989000000001</v>
      </c>
      <c r="Y118" s="4">
        <v>1387.8969999999999</v>
      </c>
      <c r="Z118" s="4">
        <v>19058.2</v>
      </c>
      <c r="AA118" s="4">
        <v>23953.645</v>
      </c>
      <c r="AB118" s="4">
        <v>37.000000013163699</v>
      </c>
      <c r="AC118" s="5">
        <f t="shared" si="38"/>
        <v>39.164409929999998</v>
      </c>
      <c r="AD118" s="5">
        <f t="shared" si="38"/>
        <v>2.1836561940000001</v>
      </c>
      <c r="AE118" s="5">
        <f t="shared" si="38"/>
        <v>0.22880519199999999</v>
      </c>
    </row>
    <row r="119" spans="1:31" ht="15.6" x14ac:dyDescent="0.25">
      <c r="A119" s="4">
        <v>40</v>
      </c>
      <c r="B119" s="6" t="s">
        <v>27</v>
      </c>
      <c r="C119" s="4">
        <v>17.778409</v>
      </c>
      <c r="D119" s="4">
        <v>1698.4954560000001</v>
      </c>
      <c r="E119" s="4">
        <v>2.5950490999999999E-2</v>
      </c>
      <c r="F119" s="4">
        <v>4.9256342279999998</v>
      </c>
      <c r="G119" s="4">
        <v>1.48714027</v>
      </c>
      <c r="H119" s="4">
        <v>0.26624068200000001</v>
      </c>
      <c r="I119" s="5">
        <v>80.888836999999995</v>
      </c>
      <c r="J119" s="4">
        <v>85.027745785781605</v>
      </c>
      <c r="K119" s="4">
        <v>3564.7195000000002</v>
      </c>
      <c r="L119" s="4">
        <v>9063.2960999999996</v>
      </c>
      <c r="M119" s="4">
        <v>4120.8055999999997</v>
      </c>
      <c r="N119" s="4">
        <v>28765</v>
      </c>
      <c r="O119" s="4">
        <v>-1.0810163408130899</v>
      </c>
      <c r="P119" s="4">
        <v>1735</v>
      </c>
      <c r="Q119" s="4">
        <v>6.4094208310053196</v>
      </c>
      <c r="R119" s="4">
        <v>337</v>
      </c>
      <c r="S119" s="4">
        <v>0.419561745704355</v>
      </c>
      <c r="T119" s="4">
        <v>79781.460000000006</v>
      </c>
      <c r="U119" s="4">
        <v>23890.588</v>
      </c>
      <c r="V119" s="4">
        <v>23817.097000000002</v>
      </c>
      <c r="W119" s="4">
        <v>13413.938</v>
      </c>
      <c r="X119" s="4">
        <v>26708.306</v>
      </c>
      <c r="Y119" s="4">
        <v>1274.5640000000001</v>
      </c>
      <c r="Z119" s="4">
        <v>17400.595000000001</v>
      </c>
      <c r="AA119" s="4">
        <v>22616.339</v>
      </c>
      <c r="AB119" s="4">
        <v>48.999999994579291</v>
      </c>
      <c r="AC119" s="4">
        <v>29.589328640000002</v>
      </c>
      <c r="AD119" s="4">
        <v>2.1808470990000002</v>
      </c>
      <c r="AE119" s="4">
        <v>0.28022221000000003</v>
      </c>
    </row>
    <row r="120" spans="1:31" ht="15.6" x14ac:dyDescent="0.25">
      <c r="A120" s="4">
        <v>40</v>
      </c>
      <c r="B120" s="6" t="s">
        <v>27</v>
      </c>
      <c r="C120" s="4">
        <v>17.778409</v>
      </c>
      <c r="D120" s="4">
        <v>1698.4954560000001</v>
      </c>
      <c r="E120" s="4">
        <v>2.5950490999999999E-2</v>
      </c>
      <c r="F120" s="4">
        <v>4.9256342279999998</v>
      </c>
      <c r="G120" s="4">
        <v>1.8111333599999999</v>
      </c>
      <c r="H120" s="4">
        <v>0.295305753</v>
      </c>
      <c r="I120" s="5">
        <v>78.971114999999998</v>
      </c>
      <c r="J120" s="4">
        <v>89.379062370349899</v>
      </c>
      <c r="K120" s="4">
        <v>3497.9609</v>
      </c>
      <c r="L120" s="4">
        <v>8639.5861000000004</v>
      </c>
      <c r="M120" s="4">
        <v>4016.3492999999999</v>
      </c>
      <c r="N120" s="4">
        <v>28670</v>
      </c>
      <c r="O120" s="4">
        <v>-1.0960524558987099</v>
      </c>
      <c r="P120" s="4">
        <v>1727</v>
      </c>
      <c r="Q120" s="4">
        <v>6.3482869895452199</v>
      </c>
      <c r="R120" s="4">
        <v>331</v>
      </c>
      <c r="S120" s="4">
        <v>0.42591670034046097</v>
      </c>
      <c r="T120" s="4">
        <v>77762.600000000006</v>
      </c>
      <c r="U120" s="4">
        <v>23148.884999999998</v>
      </c>
      <c r="V120" s="4">
        <v>23254.52</v>
      </c>
      <c r="W120" s="4">
        <v>13101.519</v>
      </c>
      <c r="X120" s="4">
        <v>26256.807000000001</v>
      </c>
      <c r="Y120" s="4">
        <v>1271.039</v>
      </c>
      <c r="Z120" s="4">
        <v>17155.571</v>
      </c>
      <c r="AA120" s="4">
        <v>21754.034</v>
      </c>
      <c r="AB120" s="4">
        <v>48.999999994579291</v>
      </c>
      <c r="AC120" s="5">
        <f t="shared" ref="AC120:AE121" si="39">AC119</f>
        <v>29.589328640000002</v>
      </c>
      <c r="AD120" s="5">
        <f t="shared" si="39"/>
        <v>2.1808470990000002</v>
      </c>
      <c r="AE120" s="5">
        <f t="shared" si="39"/>
        <v>0.28022221000000003</v>
      </c>
    </row>
    <row r="121" spans="1:31" ht="15.6" x14ac:dyDescent="0.25">
      <c r="A121" s="4">
        <v>40</v>
      </c>
      <c r="B121" s="6" t="s">
        <v>27</v>
      </c>
      <c r="C121" s="4">
        <v>17.778409</v>
      </c>
      <c r="D121" s="4">
        <v>1698.4954560000001</v>
      </c>
      <c r="E121" s="4">
        <v>2.5950490999999999E-2</v>
      </c>
      <c r="F121" s="4">
        <v>4.9256342279999998</v>
      </c>
      <c r="G121" s="4">
        <v>1.6563905210000001</v>
      </c>
      <c r="H121" s="4">
        <v>0.27165789299999998</v>
      </c>
      <c r="I121" s="5">
        <v>74.608830999999995</v>
      </c>
      <c r="J121" s="4">
        <v>93.099684695610193</v>
      </c>
      <c r="K121" s="4">
        <v>3619.3980000000001</v>
      </c>
      <c r="L121" s="4">
        <v>9209.2901999999995</v>
      </c>
      <c r="M121" s="4">
        <v>4184.6145999999999</v>
      </c>
      <c r="N121" s="4">
        <v>28831</v>
      </c>
      <c r="O121" s="4">
        <v>-1.08735243810798</v>
      </c>
      <c r="P121" s="4">
        <v>1746</v>
      </c>
      <c r="Q121" s="4">
        <v>6.1725002249141596</v>
      </c>
      <c r="R121" s="4">
        <v>339</v>
      </c>
      <c r="S121" s="4">
        <v>0.45296266767336901</v>
      </c>
      <c r="T121" s="4">
        <v>81431.09</v>
      </c>
      <c r="U121" s="4">
        <v>24209.89</v>
      </c>
      <c r="V121" s="4">
        <v>24212.258000000002</v>
      </c>
      <c r="W121" s="4">
        <v>13701.105</v>
      </c>
      <c r="X121" s="4">
        <v>27005.521000000001</v>
      </c>
      <c r="Y121" s="4">
        <v>1303.653</v>
      </c>
      <c r="Z121" s="4">
        <v>17931.769</v>
      </c>
      <c r="AA121" s="4">
        <v>23242.784</v>
      </c>
      <c r="AB121" s="4">
        <v>48.999999994579291</v>
      </c>
      <c r="AC121" s="5">
        <f t="shared" si="39"/>
        <v>29.589328640000002</v>
      </c>
      <c r="AD121" s="5">
        <f t="shared" si="39"/>
        <v>2.1808470990000002</v>
      </c>
      <c r="AE121" s="5">
        <f t="shared" si="39"/>
        <v>0.28022221000000003</v>
      </c>
    </row>
    <row r="122" spans="1:31" ht="15.6" x14ac:dyDescent="0.25">
      <c r="A122" s="4">
        <v>41</v>
      </c>
      <c r="B122" s="6" t="s">
        <v>27</v>
      </c>
      <c r="C122" s="4">
        <v>20.950757549999999</v>
      </c>
      <c r="D122" s="4">
        <v>1529.034091</v>
      </c>
      <c r="E122" s="4">
        <v>3.3832126999999997E-2</v>
      </c>
      <c r="F122" s="4">
        <v>1.369958655</v>
      </c>
      <c r="G122" s="4">
        <v>1.211379679</v>
      </c>
      <c r="H122" s="4">
        <v>0.303324908</v>
      </c>
      <c r="I122" s="5">
        <v>57.092933000000002</v>
      </c>
      <c r="J122" s="4">
        <v>55.157334347371503</v>
      </c>
      <c r="K122" s="4">
        <v>4058.8746000000001</v>
      </c>
      <c r="L122" s="4">
        <v>9123.6882000000005</v>
      </c>
      <c r="M122" s="4">
        <v>3928.1642000000002</v>
      </c>
      <c r="N122" s="4">
        <v>29686</v>
      </c>
      <c r="O122" s="4">
        <v>-0.96861766722073295</v>
      </c>
      <c r="P122" s="4">
        <v>1806</v>
      </c>
      <c r="Q122" s="4">
        <v>4.8744046247432298</v>
      </c>
      <c r="R122" s="4">
        <v>345</v>
      </c>
      <c r="S122" s="4">
        <v>0.82310866925574799</v>
      </c>
      <c r="T122" s="4">
        <v>92117.54</v>
      </c>
      <c r="U122" s="4">
        <v>26234.112000000001</v>
      </c>
      <c r="V122" s="4">
        <v>26400.707999999999</v>
      </c>
      <c r="W122" s="4">
        <v>15586.849</v>
      </c>
      <c r="X122" s="4">
        <v>30686.116000000002</v>
      </c>
      <c r="Y122" s="4">
        <v>1519.9870000000001</v>
      </c>
      <c r="Z122" s="4">
        <v>20644.651000000002</v>
      </c>
      <c r="AA122" s="4">
        <v>26358.989000000001</v>
      </c>
      <c r="AB122" s="4">
        <v>34.00000001305051</v>
      </c>
      <c r="AC122" s="4">
        <v>34.105398319999999</v>
      </c>
      <c r="AD122" s="4">
        <v>2.1802035380000002</v>
      </c>
      <c r="AE122" s="4">
        <v>0.29064380899999998</v>
      </c>
    </row>
    <row r="123" spans="1:31" ht="15.6" x14ac:dyDescent="0.25">
      <c r="A123" s="4">
        <v>41</v>
      </c>
      <c r="B123" s="6" t="s">
        <v>27</v>
      </c>
      <c r="C123" s="4">
        <v>20.950757549999999</v>
      </c>
      <c r="D123" s="4">
        <v>1529.034091</v>
      </c>
      <c r="E123" s="4">
        <v>3.3832126999999997E-2</v>
      </c>
      <c r="F123" s="4">
        <v>1.369958655</v>
      </c>
      <c r="G123" s="4">
        <v>1.198211624</v>
      </c>
      <c r="H123" s="4">
        <v>0.28764805399999999</v>
      </c>
      <c r="I123" s="5">
        <v>47.396320000000003</v>
      </c>
      <c r="J123" s="4">
        <v>57.448675206176503</v>
      </c>
      <c r="K123" s="4">
        <v>4024.6403</v>
      </c>
      <c r="L123" s="4">
        <v>9056.5982000000004</v>
      </c>
      <c r="M123" s="4">
        <v>3995.7033000000001</v>
      </c>
      <c r="N123" s="4">
        <v>30047</v>
      </c>
      <c r="O123" s="4">
        <v>-0.96924227064886503</v>
      </c>
      <c r="P123" s="4">
        <v>1824</v>
      </c>
      <c r="Q123" s="4">
        <v>4.8890048099269201</v>
      </c>
      <c r="R123" s="4">
        <v>339</v>
      </c>
      <c r="S123" s="4">
        <v>0.75055687479429201</v>
      </c>
      <c r="T123" s="4">
        <v>91156.57</v>
      </c>
      <c r="U123" s="4">
        <v>26494.97</v>
      </c>
      <c r="V123" s="4">
        <v>26090.53</v>
      </c>
      <c r="W123" s="4">
        <v>15428.92</v>
      </c>
      <c r="X123" s="4">
        <v>30446.07</v>
      </c>
      <c r="Y123" s="4">
        <v>1493.32</v>
      </c>
      <c r="Z123" s="4">
        <v>20305.46</v>
      </c>
      <c r="AA123" s="4">
        <v>25717.34</v>
      </c>
      <c r="AB123" s="4">
        <v>34.00000001305051</v>
      </c>
      <c r="AC123" s="5">
        <f t="shared" ref="AC123:AE124" si="40">AC122</f>
        <v>34.105398319999999</v>
      </c>
      <c r="AD123" s="5">
        <f t="shared" si="40"/>
        <v>2.1802035380000002</v>
      </c>
      <c r="AE123" s="5">
        <f t="shared" si="40"/>
        <v>0.29064380899999998</v>
      </c>
    </row>
    <row r="124" spans="1:31" ht="15.6" x14ac:dyDescent="0.25">
      <c r="A124" s="4">
        <v>41</v>
      </c>
      <c r="B124" s="6" t="s">
        <v>27</v>
      </c>
      <c r="C124" s="4">
        <v>20.950757549999999</v>
      </c>
      <c r="D124" s="4">
        <v>1529.034091</v>
      </c>
      <c r="E124" s="4">
        <v>3.3832126999999997E-2</v>
      </c>
      <c r="F124" s="4">
        <v>1.369958655</v>
      </c>
      <c r="G124" s="4">
        <v>1.494775661</v>
      </c>
      <c r="H124" s="4">
        <v>0.28839423199999997</v>
      </c>
      <c r="I124" s="5">
        <v>43.995232999999999</v>
      </c>
      <c r="J124" s="4">
        <v>59.514039745756001</v>
      </c>
      <c r="K124" s="4">
        <v>3967.0657999999999</v>
      </c>
      <c r="L124" s="4">
        <v>9175.5278999999991</v>
      </c>
      <c r="M124" s="4">
        <v>3990.5268999999998</v>
      </c>
      <c r="N124" s="4">
        <v>29766</v>
      </c>
      <c r="O124" s="4">
        <v>-0.97684074642795404</v>
      </c>
      <c r="P124" s="4">
        <v>1807</v>
      </c>
      <c r="Q124" s="4">
        <v>4.9096098974012303</v>
      </c>
      <c r="R124" s="4">
        <v>353</v>
      </c>
      <c r="S124" s="4">
        <v>0.811427892317378</v>
      </c>
      <c r="T124" s="4">
        <v>91254.57</v>
      </c>
      <c r="U124" s="4">
        <v>26281.162</v>
      </c>
      <c r="V124" s="4">
        <v>26035.397000000001</v>
      </c>
      <c r="W124" s="4">
        <v>15408.885</v>
      </c>
      <c r="X124" s="4">
        <v>30268.671999999999</v>
      </c>
      <c r="Y124" s="4">
        <v>1500.154</v>
      </c>
      <c r="Z124" s="4">
        <v>20433.157999999999</v>
      </c>
      <c r="AA124" s="4">
        <v>26018.468000000001</v>
      </c>
      <c r="AB124" s="4">
        <v>34.00000001305051</v>
      </c>
      <c r="AC124" s="5">
        <f t="shared" si="40"/>
        <v>34.105398319999999</v>
      </c>
      <c r="AD124" s="5">
        <f t="shared" si="40"/>
        <v>2.1802035380000002</v>
      </c>
      <c r="AE124" s="5">
        <f t="shared" si="40"/>
        <v>0.29064380899999998</v>
      </c>
    </row>
    <row r="125" spans="1:31" ht="15.6" x14ac:dyDescent="0.25">
      <c r="A125" s="4">
        <v>42</v>
      </c>
      <c r="B125" s="6" t="s">
        <v>27</v>
      </c>
      <c r="C125" s="4">
        <v>18.143939280000001</v>
      </c>
      <c r="D125" s="4">
        <v>1646.6318140000001</v>
      </c>
      <c r="E125" s="4">
        <v>2.9267834999999999E-2</v>
      </c>
      <c r="F125" s="4">
        <v>8.9048822059999999</v>
      </c>
      <c r="G125" s="4">
        <v>2.2689505809999999</v>
      </c>
      <c r="H125" s="4">
        <v>9.5793419000000005E-2</v>
      </c>
      <c r="I125" s="5">
        <v>69.510529000000005</v>
      </c>
      <c r="J125" s="4">
        <v>79.471788715486397</v>
      </c>
      <c r="K125" s="4">
        <v>3789.5493000000001</v>
      </c>
      <c r="L125" s="4">
        <v>9647.4128000000001</v>
      </c>
      <c r="M125" s="4">
        <v>4556.6045000000004</v>
      </c>
      <c r="N125" s="4">
        <v>28940</v>
      </c>
      <c r="O125" s="4">
        <v>-1.1137338757822299</v>
      </c>
      <c r="P125" s="4">
        <v>1750</v>
      </c>
      <c r="Q125" s="4">
        <v>6.5872945657767996</v>
      </c>
      <c r="R125" s="4">
        <v>343</v>
      </c>
      <c r="S125" s="4">
        <v>0.54578189549417899</v>
      </c>
      <c r="T125" s="4">
        <v>85031.69</v>
      </c>
      <c r="U125" s="4">
        <v>25673.206999999999</v>
      </c>
      <c r="V125" s="4">
        <v>25086.324000000001</v>
      </c>
      <c r="W125" s="4">
        <v>14835.509</v>
      </c>
      <c r="X125" s="4">
        <v>28622.473999999998</v>
      </c>
      <c r="Y125" s="4">
        <v>1362.442</v>
      </c>
      <c r="Z125" s="4">
        <v>19232.330000000002</v>
      </c>
      <c r="AA125" s="4">
        <v>23962.34</v>
      </c>
      <c r="AB125" s="4">
        <v>25.999999999441471</v>
      </c>
      <c r="AC125" s="4">
        <v>49.7884052</v>
      </c>
      <c r="AD125" s="4">
        <v>2.184720794</v>
      </c>
      <c r="AE125" s="4">
        <v>0.25723420299999999</v>
      </c>
    </row>
    <row r="126" spans="1:31" ht="15.6" x14ac:dyDescent="0.25">
      <c r="A126" s="4">
        <v>42</v>
      </c>
      <c r="B126" s="6" t="s">
        <v>27</v>
      </c>
      <c r="C126" s="4">
        <v>18.143939280000001</v>
      </c>
      <c r="D126" s="4">
        <v>1646.6318140000001</v>
      </c>
      <c r="E126" s="4">
        <v>2.9267834999999999E-2</v>
      </c>
      <c r="F126" s="4">
        <v>8.9048822059999999</v>
      </c>
      <c r="G126" s="4">
        <v>2.2065723959999999</v>
      </c>
      <c r="H126" s="4">
        <v>8.3629520999999998E-2</v>
      </c>
      <c r="I126" s="5">
        <v>79.394841999999997</v>
      </c>
      <c r="J126" s="4">
        <v>87.534526239942295</v>
      </c>
      <c r="K126" s="4">
        <v>4013.0068000000001</v>
      </c>
      <c r="L126" s="4">
        <v>10304.347299999999</v>
      </c>
      <c r="M126" s="4">
        <v>4785.9260999999997</v>
      </c>
      <c r="N126" s="4">
        <v>28623</v>
      </c>
      <c r="O126" s="4">
        <v>-1.10321632420299</v>
      </c>
      <c r="P126" s="4">
        <v>1724</v>
      </c>
      <c r="Q126" s="4">
        <v>6.0020023800515503</v>
      </c>
      <c r="R126" s="4">
        <v>327</v>
      </c>
      <c r="S126" s="4">
        <v>0.53503838345780796</v>
      </c>
      <c r="T126" s="4">
        <v>88802.19</v>
      </c>
      <c r="U126" s="4">
        <v>27446.49</v>
      </c>
      <c r="V126" s="4">
        <v>26060.516</v>
      </c>
      <c r="W126" s="4">
        <v>15323.013000000001</v>
      </c>
      <c r="X126" s="4">
        <v>29749.394</v>
      </c>
      <c r="Y126" s="4">
        <v>1428.9949999999999</v>
      </c>
      <c r="Z126" s="4">
        <v>19771.276999999998</v>
      </c>
      <c r="AA126" s="4">
        <v>24992.11</v>
      </c>
      <c r="AB126" s="4">
        <v>25.999999999441471</v>
      </c>
      <c r="AC126" s="5">
        <f t="shared" ref="AC126:AE127" si="41">AC125</f>
        <v>49.7884052</v>
      </c>
      <c r="AD126" s="5">
        <f t="shared" si="41"/>
        <v>2.184720794</v>
      </c>
      <c r="AE126" s="5">
        <f t="shared" si="41"/>
        <v>0.25723420299999999</v>
      </c>
    </row>
    <row r="127" spans="1:31" ht="15.6" x14ac:dyDescent="0.25">
      <c r="A127" s="4">
        <v>42</v>
      </c>
      <c r="B127" s="6" t="s">
        <v>27</v>
      </c>
      <c r="C127" s="4">
        <v>18.143939280000001</v>
      </c>
      <c r="D127" s="4">
        <v>1646.6318140000001</v>
      </c>
      <c r="E127" s="4">
        <v>2.9267834999999999E-2</v>
      </c>
      <c r="F127" s="4">
        <v>8.9048822059999999</v>
      </c>
      <c r="G127" s="4">
        <v>2.3281256209999999</v>
      </c>
      <c r="H127" s="4">
        <v>8.2271225000000003E-2</v>
      </c>
      <c r="I127" s="5">
        <v>86.331269000000006</v>
      </c>
      <c r="J127" s="4">
        <v>88.461538461538794</v>
      </c>
      <c r="K127" s="4">
        <v>3823.6878999999999</v>
      </c>
      <c r="L127" s="4">
        <v>9851.0025999999998</v>
      </c>
      <c r="M127" s="4">
        <v>4602.3245999999999</v>
      </c>
      <c r="N127" s="4">
        <v>28818</v>
      </c>
      <c r="O127" s="4">
        <v>-1.10303428469759</v>
      </c>
      <c r="P127" s="4">
        <v>1748</v>
      </c>
      <c r="Q127" s="4">
        <v>6.2750457487249296</v>
      </c>
      <c r="R127" s="4">
        <v>343</v>
      </c>
      <c r="S127" s="4">
        <v>0.54183966078816603</v>
      </c>
      <c r="T127" s="4">
        <v>85464.31</v>
      </c>
      <c r="U127" s="4">
        <v>25573.739000000001</v>
      </c>
      <c r="V127" s="4">
        <v>25135.937000000002</v>
      </c>
      <c r="W127" s="4">
        <v>14945.938</v>
      </c>
      <c r="X127" s="4">
        <v>28620.725999999999</v>
      </c>
      <c r="Y127" s="4">
        <v>1351.413</v>
      </c>
      <c r="Z127" s="4">
        <v>19271.879000000001</v>
      </c>
      <c r="AA127" s="4">
        <v>24460.314999999999</v>
      </c>
      <c r="AB127" s="4">
        <v>25.999999999441471</v>
      </c>
      <c r="AC127" s="5">
        <f t="shared" si="41"/>
        <v>49.7884052</v>
      </c>
      <c r="AD127" s="5">
        <f t="shared" si="41"/>
        <v>2.184720794</v>
      </c>
      <c r="AE127" s="5">
        <f t="shared" si="41"/>
        <v>0.25723420299999999</v>
      </c>
    </row>
    <row r="128" spans="1:31" ht="15.6" x14ac:dyDescent="0.25">
      <c r="A128" s="4">
        <v>43</v>
      </c>
      <c r="B128" s="6" t="s">
        <v>27</v>
      </c>
      <c r="C128" s="4">
        <v>17.143939369999998</v>
      </c>
      <c r="D128" s="4">
        <v>1602.6147679999999</v>
      </c>
      <c r="E128" s="4">
        <v>4.1172576000000002E-2</v>
      </c>
      <c r="F128" s="4">
        <v>6.2182811559999998</v>
      </c>
      <c r="G128" s="4">
        <v>1.047449928</v>
      </c>
      <c r="H128" s="4">
        <v>0.12096219900000001</v>
      </c>
      <c r="I128" s="5">
        <v>60.573327999999997</v>
      </c>
      <c r="J128" s="4">
        <v>58.733812949640402</v>
      </c>
      <c r="K128" s="4">
        <v>3660.1352999999999</v>
      </c>
      <c r="L128" s="4">
        <v>9898.6438999999991</v>
      </c>
      <c r="M128" s="4">
        <v>4126.1093000000001</v>
      </c>
      <c r="N128" s="4">
        <v>28858</v>
      </c>
      <c r="O128" s="4">
        <v>-1.1032699607543599</v>
      </c>
      <c r="P128" s="4">
        <v>1716</v>
      </c>
      <c r="Q128" s="4">
        <v>5.9488993295676504</v>
      </c>
      <c r="R128" s="4">
        <v>344</v>
      </c>
      <c r="S128" s="4">
        <v>0.55069418782663804</v>
      </c>
      <c r="T128" s="4">
        <v>82663.5</v>
      </c>
      <c r="U128" s="4">
        <v>24879.941999999999</v>
      </c>
      <c r="V128" s="4">
        <v>24297.944</v>
      </c>
      <c r="W128" s="4">
        <v>14413.112999999999</v>
      </c>
      <c r="X128" s="4">
        <v>26793.629000000001</v>
      </c>
      <c r="Y128" s="4">
        <v>1350.3430000000001</v>
      </c>
      <c r="Z128" s="4">
        <v>18447.228999999999</v>
      </c>
      <c r="AA128" s="4">
        <v>23546.948</v>
      </c>
      <c r="AB128" s="4">
        <v>25.000000003294982</v>
      </c>
      <c r="AC128" s="4">
        <v>40.334172180000003</v>
      </c>
      <c r="AD128" s="4">
        <v>2.1833528260000001</v>
      </c>
      <c r="AE128" s="4">
        <v>0.24791526999999999</v>
      </c>
    </row>
    <row r="129" spans="1:31" ht="15.6" x14ac:dyDescent="0.25">
      <c r="A129" s="4">
        <v>43</v>
      </c>
      <c r="B129" s="6" t="s">
        <v>27</v>
      </c>
      <c r="C129" s="4">
        <v>17.143939369999998</v>
      </c>
      <c r="D129" s="4">
        <v>1602.6147679999999</v>
      </c>
      <c r="E129" s="4">
        <v>4.1172576000000002E-2</v>
      </c>
      <c r="F129" s="4">
        <v>6.2182811559999998</v>
      </c>
      <c r="G129" s="4">
        <v>1.583637457</v>
      </c>
      <c r="H129" s="4">
        <v>0.155626496</v>
      </c>
      <c r="I129" s="5">
        <v>42.236356999999998</v>
      </c>
      <c r="J129" s="4">
        <v>63.729796205200302</v>
      </c>
      <c r="K129" s="4">
        <v>3973.2114999999999</v>
      </c>
      <c r="L129" s="4">
        <v>9610.8683999999994</v>
      </c>
      <c r="M129" s="4">
        <v>4202.4156999999996</v>
      </c>
      <c r="N129" s="4">
        <v>29761</v>
      </c>
      <c r="O129" s="4">
        <v>-1.0407153997523499</v>
      </c>
      <c r="P129" s="4">
        <v>1801</v>
      </c>
      <c r="Q129" s="4">
        <v>5.6062237727775601</v>
      </c>
      <c r="R129" s="4">
        <v>347</v>
      </c>
      <c r="S129" s="4">
        <v>0.71844992891709203</v>
      </c>
      <c r="T129" s="4">
        <v>89152.52</v>
      </c>
      <c r="U129" s="4">
        <v>26219.992999999999</v>
      </c>
      <c r="V129" s="4">
        <v>25808.9</v>
      </c>
      <c r="W129" s="4">
        <v>15232.513000000001</v>
      </c>
      <c r="X129" s="4">
        <v>29109.194</v>
      </c>
      <c r="Y129" s="4">
        <v>1416.9280000000001</v>
      </c>
      <c r="Z129" s="4">
        <v>19947.499</v>
      </c>
      <c r="AA129" s="4">
        <v>25561.703000000001</v>
      </c>
      <c r="AB129" s="4">
        <v>25.000000003294982</v>
      </c>
      <c r="AC129" s="5">
        <f t="shared" ref="AC129:AE130" si="42">AC128</f>
        <v>40.334172180000003</v>
      </c>
      <c r="AD129" s="5">
        <f t="shared" si="42"/>
        <v>2.1833528260000001</v>
      </c>
      <c r="AE129" s="5">
        <f t="shared" si="42"/>
        <v>0.24791526999999999</v>
      </c>
    </row>
    <row r="130" spans="1:31" ht="15.6" x14ac:dyDescent="0.25">
      <c r="A130" s="4">
        <v>43</v>
      </c>
      <c r="B130" s="6" t="s">
        <v>27</v>
      </c>
      <c r="C130" s="4">
        <v>17.143939369999998</v>
      </c>
      <c r="D130" s="4">
        <v>1602.6147679999999</v>
      </c>
      <c r="E130" s="4">
        <v>4.1172576000000002E-2</v>
      </c>
      <c r="F130" s="4">
        <v>6.2182811559999998</v>
      </c>
      <c r="G130" s="4">
        <v>1.863441084</v>
      </c>
      <c r="H130" s="4">
        <v>0.21033379099999999</v>
      </c>
      <c r="I130" s="5">
        <v>61.462989999999998</v>
      </c>
      <c r="J130" s="4">
        <v>68.569436142657906</v>
      </c>
      <c r="K130" s="4">
        <v>3837.2676000000001</v>
      </c>
      <c r="L130" s="4">
        <v>9827.6849999999995</v>
      </c>
      <c r="M130" s="4">
        <v>4411.9468999999999</v>
      </c>
      <c r="N130" s="4">
        <v>30003</v>
      </c>
      <c r="O130" s="4">
        <v>-1.0659889088133401</v>
      </c>
      <c r="P130" s="4">
        <v>1819</v>
      </c>
      <c r="Q130" s="4">
        <v>6.0677775452744704</v>
      </c>
      <c r="R130" s="4">
        <v>349</v>
      </c>
      <c r="S130" s="4">
        <v>0.58896062099664004</v>
      </c>
      <c r="T130" s="4">
        <v>88185.99</v>
      </c>
      <c r="U130" s="4">
        <v>26775.127</v>
      </c>
      <c r="V130" s="4">
        <v>25461.825000000001</v>
      </c>
      <c r="W130" s="4">
        <v>14936.401</v>
      </c>
      <c r="X130" s="4">
        <v>28917.621999999999</v>
      </c>
      <c r="Y130" s="4">
        <v>1393.991</v>
      </c>
      <c r="Z130" s="4">
        <v>19492.738000000001</v>
      </c>
      <c r="AA130" s="4">
        <v>24691.425999999999</v>
      </c>
      <c r="AB130" s="4">
        <v>25.000000003294982</v>
      </c>
      <c r="AC130" s="5">
        <f t="shared" si="42"/>
        <v>40.334172180000003</v>
      </c>
      <c r="AD130" s="5">
        <f t="shared" si="42"/>
        <v>2.1833528260000001</v>
      </c>
      <c r="AE130" s="5">
        <f t="shared" si="42"/>
        <v>0.24791526999999999</v>
      </c>
    </row>
    <row r="131" spans="1:31" ht="15.6" x14ac:dyDescent="0.25">
      <c r="A131" s="4">
        <v>44</v>
      </c>
      <c r="B131" s="6" t="s">
        <v>27</v>
      </c>
      <c r="C131" s="4">
        <v>19.501893819999999</v>
      </c>
      <c r="D131" s="4">
        <v>1623.303406</v>
      </c>
      <c r="E131" s="4">
        <v>3.8561069000000003E-2</v>
      </c>
      <c r="F131" s="4">
        <v>-1.1041061249999999</v>
      </c>
      <c r="G131" s="4">
        <v>1.103759398</v>
      </c>
      <c r="H131" s="4">
        <v>7.6384467999999997E-2</v>
      </c>
      <c r="I131" s="5">
        <v>71.545536999999996</v>
      </c>
      <c r="J131" s="4">
        <v>66.999059266227704</v>
      </c>
      <c r="K131" s="4">
        <v>3619.0259999999998</v>
      </c>
      <c r="L131" s="4">
        <v>9772.7219000000005</v>
      </c>
      <c r="M131" s="4">
        <v>4143.3450999999995</v>
      </c>
      <c r="N131" s="4">
        <v>28849</v>
      </c>
      <c r="O131" s="4">
        <v>-1.08311680593314</v>
      </c>
      <c r="P131" s="4">
        <v>1714</v>
      </c>
      <c r="Q131" s="4">
        <v>5.5913013409818397</v>
      </c>
      <c r="R131" s="4">
        <v>332</v>
      </c>
      <c r="S131" s="4">
        <v>0.51356428442126201</v>
      </c>
      <c r="T131" s="4">
        <v>84070.43</v>
      </c>
      <c r="U131" s="4">
        <v>24100.095000000001</v>
      </c>
      <c r="V131" s="4">
        <v>25158.296999999999</v>
      </c>
      <c r="W131" s="4">
        <v>14494.508</v>
      </c>
      <c r="X131" s="4">
        <v>27740.624</v>
      </c>
      <c r="Y131" s="4">
        <v>1259.9960000000001</v>
      </c>
      <c r="Z131" s="4">
        <v>19336.425999999999</v>
      </c>
      <c r="AA131" s="4">
        <v>24148.558000000001</v>
      </c>
      <c r="AB131" s="4">
        <v>47.000000013627236</v>
      </c>
      <c r="AC131" s="4">
        <v>60.641699490000001</v>
      </c>
      <c r="AD131" s="4">
        <v>2.1888873219999998</v>
      </c>
      <c r="AE131" s="4">
        <v>0.32910255599999999</v>
      </c>
    </row>
    <row r="132" spans="1:31" ht="15.6" x14ac:dyDescent="0.25">
      <c r="A132" s="4">
        <v>44</v>
      </c>
      <c r="B132" s="6" t="s">
        <v>27</v>
      </c>
      <c r="C132" s="4">
        <v>19.501893819999999</v>
      </c>
      <c r="D132" s="4">
        <v>1623.303406</v>
      </c>
      <c r="E132" s="4">
        <v>3.8561069000000003E-2</v>
      </c>
      <c r="F132" s="4">
        <v>-1.1041061249999999</v>
      </c>
      <c r="G132" s="4">
        <v>1.338651775</v>
      </c>
      <c r="H132" s="4">
        <v>8.5050703000000005E-2</v>
      </c>
      <c r="I132" s="5">
        <v>77.868173999999996</v>
      </c>
      <c r="J132" s="4">
        <v>68.777151307884296</v>
      </c>
      <c r="K132" s="4">
        <v>3699.7492999999999</v>
      </c>
      <c r="L132" s="4">
        <v>9782.2085000000006</v>
      </c>
      <c r="M132" s="4">
        <v>4178.9166999999998</v>
      </c>
      <c r="N132" s="4">
        <v>28709</v>
      </c>
      <c r="O132" s="4">
        <v>-1.0840965593449099</v>
      </c>
      <c r="P132" s="4">
        <v>1719</v>
      </c>
      <c r="Q132" s="4">
        <v>5.34617308110459</v>
      </c>
      <c r="R132" s="4">
        <v>336</v>
      </c>
      <c r="S132" s="4">
        <v>0.51316590563165898</v>
      </c>
      <c r="T132" s="4">
        <v>85303.14</v>
      </c>
      <c r="U132" s="4">
        <v>24600.370999999999</v>
      </c>
      <c r="V132" s="4">
        <v>25264.396000000001</v>
      </c>
      <c r="W132" s="4">
        <v>14555.401</v>
      </c>
      <c r="X132" s="4">
        <v>28076.151999999998</v>
      </c>
      <c r="Y132" s="4">
        <v>1284.941</v>
      </c>
      <c r="Z132" s="4">
        <v>19178.474999999999</v>
      </c>
      <c r="AA132" s="4">
        <v>24728.892</v>
      </c>
      <c r="AB132" s="4">
        <v>47.000000013627236</v>
      </c>
      <c r="AC132" s="5">
        <f t="shared" ref="AC132:AE133" si="43">AC131</f>
        <v>60.641699490000001</v>
      </c>
      <c r="AD132" s="5">
        <f t="shared" si="43"/>
        <v>2.1888873219999998</v>
      </c>
      <c r="AE132" s="5">
        <f t="shared" si="43"/>
        <v>0.32910255599999999</v>
      </c>
    </row>
    <row r="133" spans="1:31" ht="15.6" x14ac:dyDescent="0.25">
      <c r="A133" s="4">
        <v>44</v>
      </c>
      <c r="B133" s="6" t="s">
        <v>27</v>
      </c>
      <c r="C133" s="4">
        <v>19.501893819999999</v>
      </c>
      <c r="D133" s="4">
        <v>1623.303406</v>
      </c>
      <c r="E133" s="4">
        <v>3.8561069000000003E-2</v>
      </c>
      <c r="F133" s="4">
        <v>-1.1041061249999999</v>
      </c>
      <c r="G133" s="4">
        <v>1.3597275440000001</v>
      </c>
      <c r="H133" s="4">
        <v>8.4680522999999994E-2</v>
      </c>
      <c r="I133" s="5">
        <v>70.689672000000002</v>
      </c>
      <c r="J133" s="4">
        <v>63.957878005165902</v>
      </c>
      <c r="K133" s="4">
        <v>3566.1084000000001</v>
      </c>
      <c r="L133" s="4">
        <v>9646.3084999999992</v>
      </c>
      <c r="M133" s="4">
        <v>4018.0273000000002</v>
      </c>
      <c r="N133" s="4">
        <v>25153</v>
      </c>
      <c r="O133" s="4">
        <v>-1.0010485093244099</v>
      </c>
      <c r="P133" s="4">
        <v>1501</v>
      </c>
      <c r="Q133" s="4">
        <v>5.8264529317164202</v>
      </c>
      <c r="R133" s="4">
        <v>299</v>
      </c>
      <c r="S133" s="4">
        <v>0.49868390537298601</v>
      </c>
      <c r="T133" s="4">
        <v>82582.59</v>
      </c>
      <c r="U133" s="4">
        <v>23464.898000000001</v>
      </c>
      <c r="V133" s="4">
        <v>24879.791000000001</v>
      </c>
      <c r="W133" s="4">
        <v>14118.253000000001</v>
      </c>
      <c r="X133" s="4">
        <v>27317.4</v>
      </c>
      <c r="Y133" s="4">
        <v>1260.1379999999999</v>
      </c>
      <c r="Z133" s="4">
        <v>18841.446</v>
      </c>
      <c r="AA133" s="4">
        <v>23786.441999999999</v>
      </c>
      <c r="AB133" s="4">
        <v>47.000000013627236</v>
      </c>
      <c r="AC133" s="5">
        <f t="shared" si="43"/>
        <v>60.641699490000001</v>
      </c>
      <c r="AD133" s="5">
        <f t="shared" si="43"/>
        <v>2.1888873219999998</v>
      </c>
      <c r="AE133" s="5">
        <f t="shared" si="43"/>
        <v>0.32910255599999999</v>
      </c>
    </row>
    <row r="134" spans="1:31" ht="15.6" x14ac:dyDescent="0.25">
      <c r="A134" s="4">
        <v>45</v>
      </c>
      <c r="B134" s="6" t="s">
        <v>27</v>
      </c>
      <c r="C134" s="4">
        <v>19.795454459999998</v>
      </c>
      <c r="D134" s="4">
        <v>1573.9806819999999</v>
      </c>
      <c r="E134" s="4">
        <v>4.423117E-2</v>
      </c>
      <c r="F134" s="4">
        <v>4.4788108060000003</v>
      </c>
      <c r="G134" s="4">
        <v>1.7990852390000001</v>
      </c>
      <c r="H134" s="4">
        <v>0.34109123499999999</v>
      </c>
      <c r="I134" s="5">
        <v>90.442120000000003</v>
      </c>
      <c r="J134" s="4">
        <v>72.182855167645997</v>
      </c>
      <c r="K134" s="4">
        <v>3731.0916000000002</v>
      </c>
      <c r="L134" s="4">
        <v>7752.6270999999997</v>
      </c>
      <c r="M134" s="4">
        <v>3956.9475000000002</v>
      </c>
      <c r="N134" s="4">
        <v>27916</v>
      </c>
      <c r="O134" s="4">
        <v>-1.1067368646877001</v>
      </c>
      <c r="P134" s="4">
        <v>1683</v>
      </c>
      <c r="Q134" s="4">
        <v>6.0863030052045497</v>
      </c>
      <c r="R134" s="4">
        <v>328</v>
      </c>
      <c r="S134" s="4">
        <v>0.52887934390772995</v>
      </c>
      <c r="T134" s="4">
        <v>81137.34</v>
      </c>
      <c r="U134" s="4">
        <v>23196.35</v>
      </c>
      <c r="V134" s="4">
        <v>24624.01</v>
      </c>
      <c r="W134" s="4">
        <v>13718.861999999999</v>
      </c>
      <c r="X134" s="4">
        <v>28566.815999999999</v>
      </c>
      <c r="Y134" s="4">
        <v>1259.2270000000001</v>
      </c>
      <c r="Z134" s="4">
        <v>18090.257000000001</v>
      </c>
      <c r="AA134" s="4">
        <v>21847.554</v>
      </c>
      <c r="AB134" s="4">
        <v>53.000000023737549</v>
      </c>
      <c r="AC134" s="4">
        <v>42.456144559999998</v>
      </c>
      <c r="AD134" s="4">
        <v>2.1861277499999998</v>
      </c>
      <c r="AE134" s="4">
        <v>0.12350631199999999</v>
      </c>
    </row>
    <row r="135" spans="1:31" ht="15.6" x14ac:dyDescent="0.25">
      <c r="A135" s="4">
        <v>45</v>
      </c>
      <c r="B135" s="6" t="s">
        <v>27</v>
      </c>
      <c r="C135" s="4">
        <v>19.795454459999998</v>
      </c>
      <c r="D135" s="4">
        <v>1573.9806819999999</v>
      </c>
      <c r="E135" s="4">
        <v>4.423117E-2</v>
      </c>
      <c r="F135" s="4">
        <v>4.4788108060000003</v>
      </c>
      <c r="G135" s="4">
        <v>2.206217198</v>
      </c>
      <c r="H135" s="4">
        <v>0.367899737</v>
      </c>
      <c r="I135" s="5">
        <v>96.651004</v>
      </c>
      <c r="J135" s="4">
        <v>73.377403846153996</v>
      </c>
      <c r="K135" s="4">
        <v>4041.0367999999999</v>
      </c>
      <c r="L135" s="4">
        <v>8035.2816000000003</v>
      </c>
      <c r="M135" s="4">
        <v>4114.3050000000003</v>
      </c>
      <c r="N135" s="4">
        <v>29002</v>
      </c>
      <c r="O135" s="4">
        <v>-1.0549567413238701</v>
      </c>
      <c r="P135" s="4">
        <v>1738</v>
      </c>
      <c r="Q135" s="4">
        <v>5.9970102240793501</v>
      </c>
      <c r="R135" s="4">
        <v>338</v>
      </c>
      <c r="S135" s="4">
        <v>0.48246898545056699</v>
      </c>
      <c r="T135" s="4">
        <v>88072.04</v>
      </c>
      <c r="U135" s="4">
        <v>25162.005000000001</v>
      </c>
      <c r="V135" s="4">
        <v>26437.420999999998</v>
      </c>
      <c r="W135" s="4">
        <v>14989.782999999999</v>
      </c>
      <c r="X135" s="4">
        <v>31417.304</v>
      </c>
      <c r="Y135" s="4">
        <v>1356.3630000000001</v>
      </c>
      <c r="Z135" s="4">
        <v>19583.38</v>
      </c>
      <c r="AA135" s="4">
        <v>23487.215</v>
      </c>
      <c r="AB135" s="4">
        <v>53.000000023737549</v>
      </c>
      <c r="AC135" s="5">
        <f t="shared" ref="AC135:AE136" si="44">AC134</f>
        <v>42.456144559999998</v>
      </c>
      <c r="AD135" s="5">
        <f t="shared" si="44"/>
        <v>2.1861277499999998</v>
      </c>
      <c r="AE135" s="5">
        <f t="shared" si="44"/>
        <v>0.12350631199999999</v>
      </c>
    </row>
    <row r="136" spans="1:31" ht="15.6" x14ac:dyDescent="0.25">
      <c r="A136" s="4">
        <v>45</v>
      </c>
      <c r="B136" s="6" t="s">
        <v>27</v>
      </c>
      <c r="C136" s="4">
        <v>19.795454459999998</v>
      </c>
      <c r="D136" s="4">
        <v>1573.9806819999999</v>
      </c>
      <c r="E136" s="4">
        <v>4.423117E-2</v>
      </c>
      <c r="F136" s="4">
        <v>4.4788108060000003</v>
      </c>
      <c r="G136" s="4">
        <v>1.5642083760000001</v>
      </c>
      <c r="H136" s="4">
        <v>0.281727752</v>
      </c>
      <c r="I136" s="5">
        <v>89.557064999999994</v>
      </c>
      <c r="J136" s="4">
        <v>64.171618180415095</v>
      </c>
      <c r="K136" s="4">
        <v>3694.9854999999998</v>
      </c>
      <c r="L136" s="4">
        <v>7844.8019000000004</v>
      </c>
      <c r="M136" s="4">
        <v>3857.9386</v>
      </c>
      <c r="N136" s="4">
        <v>28921</v>
      </c>
      <c r="O136" s="4">
        <v>-1.07611045719831</v>
      </c>
      <c r="P136" s="4">
        <v>1742</v>
      </c>
      <c r="Q136" s="4">
        <v>5.93989621165779</v>
      </c>
      <c r="R136" s="4">
        <v>328</v>
      </c>
      <c r="S136" s="4">
        <v>0.56352239304586504</v>
      </c>
      <c r="T136" s="4">
        <v>80917.789999999994</v>
      </c>
      <c r="U136" s="4">
        <v>23000.995999999999</v>
      </c>
      <c r="V136" s="4">
        <v>24690.341</v>
      </c>
      <c r="W136" s="4">
        <v>13574.69</v>
      </c>
      <c r="X136" s="4">
        <v>28402.089</v>
      </c>
      <c r="Y136" s="4">
        <v>1259.492</v>
      </c>
      <c r="Z136" s="4">
        <v>18040.364000000001</v>
      </c>
      <c r="AA136" s="4">
        <v>21999.170999999998</v>
      </c>
      <c r="AB136" s="4">
        <v>53.000000023737549</v>
      </c>
      <c r="AC136" s="5">
        <f t="shared" si="44"/>
        <v>42.456144559999998</v>
      </c>
      <c r="AD136" s="5">
        <f t="shared" si="44"/>
        <v>2.1861277499999998</v>
      </c>
      <c r="AE136" s="5">
        <f t="shared" si="44"/>
        <v>0.12350631199999999</v>
      </c>
    </row>
    <row r="137" spans="1:31" ht="15.6" x14ac:dyDescent="0.25">
      <c r="A137" s="4">
        <v>46</v>
      </c>
      <c r="B137" s="6" t="s">
        <v>27</v>
      </c>
      <c r="C137" s="4">
        <v>15.367424270000001</v>
      </c>
      <c r="D137" s="4">
        <v>1604.260221</v>
      </c>
      <c r="E137" s="4">
        <v>1.6233758000000001E-2</v>
      </c>
      <c r="F137" s="4">
        <v>5.7561414260000001</v>
      </c>
      <c r="G137" s="4">
        <v>1.4124464400000001</v>
      </c>
      <c r="H137" s="4">
        <v>0.22109189600000001</v>
      </c>
      <c r="I137" s="5">
        <v>92.145753999999997</v>
      </c>
      <c r="J137" s="4">
        <v>81.703341483292803</v>
      </c>
      <c r="K137" s="4">
        <v>3724.5445</v>
      </c>
      <c r="L137" s="4">
        <v>10190.042100000001</v>
      </c>
      <c r="M137" s="4">
        <v>4487.0775999999996</v>
      </c>
      <c r="N137" s="4">
        <v>28112</v>
      </c>
      <c r="O137" s="4">
        <v>-1.1251179920319001</v>
      </c>
      <c r="P137" s="4">
        <v>1695</v>
      </c>
      <c r="Q137" s="4">
        <v>7.5220261037346798</v>
      </c>
      <c r="R137" s="4">
        <v>332</v>
      </c>
      <c r="S137" s="4">
        <v>0.44170808561640401</v>
      </c>
      <c r="T137" s="4">
        <v>84634.68</v>
      </c>
      <c r="U137" s="4">
        <v>24918.425999999999</v>
      </c>
      <c r="V137" s="4">
        <v>25211.433000000001</v>
      </c>
      <c r="W137" s="4">
        <v>14973.904</v>
      </c>
      <c r="X137" s="4">
        <v>27831.705999999998</v>
      </c>
      <c r="Y137" s="4">
        <v>1332.7080000000001</v>
      </c>
      <c r="Z137" s="4">
        <v>19214.184000000001</v>
      </c>
      <c r="AA137" s="4">
        <v>24521.809000000001</v>
      </c>
      <c r="AB137" s="4">
        <v>23.999999991649307</v>
      </c>
      <c r="AC137" s="4">
        <v>61.92875789</v>
      </c>
      <c r="AD137" s="4">
        <v>2.1977445439999999</v>
      </c>
      <c r="AE137" s="4">
        <v>0.493366156</v>
      </c>
    </row>
    <row r="138" spans="1:31" ht="15.6" x14ac:dyDescent="0.25">
      <c r="A138" s="4">
        <v>46</v>
      </c>
      <c r="B138" s="6" t="s">
        <v>27</v>
      </c>
      <c r="C138" s="4">
        <v>15.367424270000001</v>
      </c>
      <c r="D138" s="4">
        <v>1604.260221</v>
      </c>
      <c r="E138" s="4">
        <v>1.6233758000000001E-2</v>
      </c>
      <c r="F138" s="4">
        <v>5.7561414260000001</v>
      </c>
      <c r="G138" s="4">
        <v>1.2968335040000001</v>
      </c>
      <c r="H138" s="4">
        <v>0.206595153</v>
      </c>
      <c r="I138" s="5">
        <v>90.162554</v>
      </c>
      <c r="J138" s="4">
        <v>74.8466864490603</v>
      </c>
      <c r="K138" s="4">
        <v>3908.5747999999999</v>
      </c>
      <c r="L138" s="4">
        <v>10648.493700000001</v>
      </c>
      <c r="M138" s="4">
        <v>4692.0433999999996</v>
      </c>
      <c r="N138" s="4">
        <v>28182</v>
      </c>
      <c r="O138" s="4">
        <v>-1.1207613604920099</v>
      </c>
      <c r="P138" s="4">
        <v>1668</v>
      </c>
      <c r="Q138" s="4">
        <v>7.5881658646093504</v>
      </c>
      <c r="R138" s="4">
        <v>334</v>
      </c>
      <c r="S138" s="4">
        <v>0.54681293334384096</v>
      </c>
      <c r="T138" s="4">
        <v>90296.71</v>
      </c>
      <c r="U138" s="4">
        <v>26713.985000000001</v>
      </c>
      <c r="V138" s="4">
        <v>26500.558000000001</v>
      </c>
      <c r="W138" s="4">
        <v>16105.341</v>
      </c>
      <c r="X138" s="4">
        <v>29607.042000000001</v>
      </c>
      <c r="Y138" s="4">
        <v>1397.6990000000001</v>
      </c>
      <c r="Z138" s="4">
        <v>20633.721000000001</v>
      </c>
      <c r="AA138" s="4">
        <v>26012.916000000001</v>
      </c>
      <c r="AB138" s="4">
        <v>23.999999991649307</v>
      </c>
      <c r="AC138" s="5">
        <f t="shared" ref="AC138:AE139" si="45">AC137</f>
        <v>61.92875789</v>
      </c>
      <c r="AD138" s="5">
        <f t="shared" si="45"/>
        <v>2.1977445439999999</v>
      </c>
      <c r="AE138" s="5">
        <f t="shared" si="45"/>
        <v>0.493366156</v>
      </c>
    </row>
    <row r="139" spans="1:31" ht="15.6" x14ac:dyDescent="0.25">
      <c r="A139" s="4">
        <v>46</v>
      </c>
      <c r="B139" s="6" t="s">
        <v>27</v>
      </c>
      <c r="C139" s="4">
        <v>15.367424270000001</v>
      </c>
      <c r="D139" s="4">
        <v>1604.260221</v>
      </c>
      <c r="E139" s="4">
        <v>1.6233758000000001E-2</v>
      </c>
      <c r="F139" s="4">
        <v>5.7561414260000001</v>
      </c>
      <c r="G139" s="4">
        <v>1.391535671</v>
      </c>
      <c r="H139" s="4">
        <v>0.215136876</v>
      </c>
      <c r="I139" s="5">
        <v>90.427436</v>
      </c>
      <c r="J139" s="4">
        <v>87.280078679925396</v>
      </c>
      <c r="K139" s="4">
        <v>3744.3487</v>
      </c>
      <c r="L139" s="4">
        <v>10840.348099999999</v>
      </c>
      <c r="M139" s="4">
        <v>4612.0322999999999</v>
      </c>
      <c r="N139" s="4">
        <v>27960</v>
      </c>
      <c r="O139" s="4">
        <v>-1.12930060395439</v>
      </c>
      <c r="P139" s="4">
        <v>1690</v>
      </c>
      <c r="Q139" s="4">
        <v>7.6748565433367597</v>
      </c>
      <c r="R139" s="4">
        <v>325</v>
      </c>
      <c r="S139" s="4">
        <v>0.44863394998287098</v>
      </c>
      <c r="T139" s="4">
        <v>86122.46</v>
      </c>
      <c r="U139" s="4">
        <v>25846.224999999999</v>
      </c>
      <c r="V139" s="4">
        <v>25385.309000000001</v>
      </c>
      <c r="W139" s="4">
        <v>15160.221</v>
      </c>
      <c r="X139" s="4">
        <v>27482.078000000001</v>
      </c>
      <c r="Y139" s="4">
        <v>1387.998</v>
      </c>
      <c r="Z139" s="4">
        <v>19474.526999999998</v>
      </c>
      <c r="AA139" s="4">
        <v>25212.437999999998</v>
      </c>
      <c r="AB139" s="4">
        <v>23.999999991649307</v>
      </c>
      <c r="AC139" s="5">
        <f t="shared" si="45"/>
        <v>61.92875789</v>
      </c>
      <c r="AD139" s="5">
        <f t="shared" si="45"/>
        <v>2.1977445439999999</v>
      </c>
      <c r="AE139" s="5">
        <f t="shared" si="45"/>
        <v>0.493366156</v>
      </c>
    </row>
    <row r="140" spans="1:31" x14ac:dyDescent="0.25">
      <c r="A140" s="4">
        <v>47</v>
      </c>
      <c r="B140" s="5" t="s">
        <v>0</v>
      </c>
      <c r="C140" s="4">
        <v>15.598484819999999</v>
      </c>
      <c r="D140" s="4">
        <v>823.09431600000005</v>
      </c>
      <c r="E140" s="4">
        <v>4.7525049999999998E-3</v>
      </c>
      <c r="F140" s="4">
        <v>7.7208270000000004E-3</v>
      </c>
      <c r="G140" s="4">
        <v>0.64782514599999996</v>
      </c>
      <c r="H140" s="4">
        <v>1.9024586859999999</v>
      </c>
      <c r="I140" s="5">
        <v>48.367398999999999</v>
      </c>
      <c r="J140" s="4">
        <v>49.5508574539516</v>
      </c>
      <c r="K140" s="4">
        <v>5053.8746000000001</v>
      </c>
      <c r="L140" s="4">
        <v>10618.712</v>
      </c>
      <c r="M140" s="4">
        <v>3775.9115000000002</v>
      </c>
      <c r="N140" s="4">
        <v>30273</v>
      </c>
      <c r="O140" s="4">
        <v>-7.3514094788252101E-3</v>
      </c>
      <c r="P140" s="4">
        <v>1828</v>
      </c>
      <c r="Q140" s="4">
        <v>4.6034628657582699</v>
      </c>
      <c r="R140" s="4">
        <v>354</v>
      </c>
      <c r="S140" s="4">
        <v>1.0804940216599801</v>
      </c>
      <c r="T140" s="4">
        <v>118737.7</v>
      </c>
      <c r="U140" s="4">
        <v>33476.423999999999</v>
      </c>
      <c r="V140" s="4">
        <v>32690.048999999999</v>
      </c>
      <c r="W140" s="4">
        <v>20593.077000000001</v>
      </c>
      <c r="X140" s="4">
        <v>36943.224000000002</v>
      </c>
      <c r="Y140" s="4">
        <v>1798.2329999999999</v>
      </c>
      <c r="Z140" s="4">
        <v>27663.1</v>
      </c>
      <c r="AA140" s="4">
        <v>35571.904999999999</v>
      </c>
      <c r="AB140" s="4">
        <v>38.000000010397343</v>
      </c>
      <c r="AC140" s="4">
        <v>45.808729229999997</v>
      </c>
      <c r="AD140" s="4">
        <v>2.2173003900000001</v>
      </c>
      <c r="AE140" s="4">
        <v>0.57487466700000001</v>
      </c>
    </row>
    <row r="141" spans="1:31" x14ac:dyDescent="0.25">
      <c r="A141" s="4">
        <v>47</v>
      </c>
      <c r="B141" s="5" t="s">
        <v>0</v>
      </c>
      <c r="C141" s="4">
        <v>15.598484819999999</v>
      </c>
      <c r="D141" s="4">
        <v>823.09431600000005</v>
      </c>
      <c r="E141" s="4">
        <v>4.7525049999999998E-3</v>
      </c>
      <c r="F141" s="4">
        <v>7.7208270000000004E-3</v>
      </c>
      <c r="G141" s="4">
        <v>1.0847740050000001</v>
      </c>
      <c r="H141" s="4">
        <v>2.1725366049999999</v>
      </c>
      <c r="I141" s="5">
        <v>81.796999999999997</v>
      </c>
      <c r="J141" s="4">
        <v>52.815498823103603</v>
      </c>
      <c r="K141" s="4">
        <v>4746.8006999999998</v>
      </c>
      <c r="L141" s="4">
        <v>10320.4928</v>
      </c>
      <c r="M141" s="4">
        <v>4083.6471999999999</v>
      </c>
      <c r="N141" s="4">
        <v>28980</v>
      </c>
      <c r="O141" s="4">
        <v>-0.43317364381467199</v>
      </c>
      <c r="P141" s="4">
        <v>1744</v>
      </c>
      <c r="Q141" s="4">
        <v>4.5285116972677102</v>
      </c>
      <c r="R141" s="4">
        <v>328</v>
      </c>
      <c r="S141" s="4">
        <v>0.72185120432276295</v>
      </c>
      <c r="T141" s="4">
        <v>112437.4</v>
      </c>
      <c r="U141" s="4">
        <v>32540.198</v>
      </c>
      <c r="V141" s="4">
        <v>31508.429</v>
      </c>
      <c r="W141" s="4">
        <v>19756.298999999999</v>
      </c>
      <c r="X141" s="4">
        <v>34966.252</v>
      </c>
      <c r="Y141" s="4">
        <v>1687.1669999999999</v>
      </c>
      <c r="Z141" s="4">
        <v>25601.213</v>
      </c>
      <c r="AA141" s="4">
        <v>34035.292999999998</v>
      </c>
      <c r="AB141" s="4">
        <v>38.000000010397343</v>
      </c>
      <c r="AC141" s="5">
        <f t="shared" ref="AC141:AE142" si="46">AC140</f>
        <v>45.808729229999997</v>
      </c>
      <c r="AD141" s="5">
        <f t="shared" si="46"/>
        <v>2.2173003900000001</v>
      </c>
      <c r="AE141" s="5">
        <f t="shared" si="46"/>
        <v>0.57487466700000001</v>
      </c>
    </row>
    <row r="142" spans="1:31" x14ac:dyDescent="0.25">
      <c r="A142" s="4">
        <v>47</v>
      </c>
      <c r="B142" s="5" t="s">
        <v>0</v>
      </c>
      <c r="C142" s="4">
        <v>15.598484819999999</v>
      </c>
      <c r="D142" s="4">
        <v>823.09431600000005</v>
      </c>
      <c r="E142" s="4">
        <v>4.7525049999999998E-3</v>
      </c>
      <c r="F142" s="4">
        <v>7.7208270000000004E-3</v>
      </c>
      <c r="G142" s="4">
        <v>1.209031199</v>
      </c>
      <c r="H142" s="4">
        <v>1.3593928399999999</v>
      </c>
      <c r="I142" s="5">
        <v>77.896944000000005</v>
      </c>
      <c r="J142" s="4">
        <v>53.196794300979597</v>
      </c>
      <c r="K142" s="4">
        <v>4989.7856000000002</v>
      </c>
      <c r="L142" s="4">
        <v>9961.7361000000001</v>
      </c>
      <c r="M142" s="4">
        <v>3504.3431</v>
      </c>
      <c r="N142" s="4">
        <v>30359</v>
      </c>
      <c r="O142" s="4">
        <v>9.1593012745175006E-3</v>
      </c>
      <c r="P142" s="4">
        <v>1842</v>
      </c>
      <c r="Q142" s="4">
        <v>4.8172033332482496</v>
      </c>
      <c r="R142" s="4">
        <v>347</v>
      </c>
      <c r="S142" s="4">
        <v>1.0263700793995201</v>
      </c>
      <c r="T142" s="4">
        <v>116674.5</v>
      </c>
      <c r="U142" s="4">
        <v>32615.282999999999</v>
      </c>
      <c r="V142" s="4">
        <v>32014.182000000001</v>
      </c>
      <c r="W142" s="4">
        <v>20387.652999999998</v>
      </c>
      <c r="X142" s="4">
        <v>36900.453000000001</v>
      </c>
      <c r="Y142" s="4">
        <v>1809.194</v>
      </c>
      <c r="Z142" s="4">
        <v>27584.014999999999</v>
      </c>
      <c r="AA142" s="4">
        <v>33996.957999999999</v>
      </c>
      <c r="AB142" s="4">
        <v>38.000000010397343</v>
      </c>
      <c r="AC142" s="5">
        <f t="shared" si="46"/>
        <v>45.808729229999997</v>
      </c>
      <c r="AD142" s="5">
        <f t="shared" si="46"/>
        <v>2.2173003900000001</v>
      </c>
      <c r="AE142" s="5">
        <f t="shared" si="46"/>
        <v>0.57487466700000001</v>
      </c>
    </row>
    <row r="143" spans="1:31" x14ac:dyDescent="0.25">
      <c r="A143" s="4">
        <v>48</v>
      </c>
      <c r="B143" s="5" t="s">
        <v>0</v>
      </c>
      <c r="C143" s="4">
        <v>10.30681818</v>
      </c>
      <c r="D143" s="4">
        <v>955.9931752</v>
      </c>
      <c r="E143" s="4">
        <v>2.8326748999999998E-2</v>
      </c>
      <c r="F143" s="4">
        <v>2.4164588970000001</v>
      </c>
      <c r="G143" s="4">
        <v>3.5712363329999999</v>
      </c>
      <c r="H143" s="4">
        <v>0.65303919600000004</v>
      </c>
      <c r="I143" s="5">
        <v>70.040651999999994</v>
      </c>
      <c r="J143" s="4">
        <v>79.223035869430404</v>
      </c>
      <c r="K143" s="4">
        <v>3876.1469000000002</v>
      </c>
      <c r="L143" s="4">
        <v>9237.2428</v>
      </c>
      <c r="M143" s="4">
        <v>4561.2523000000001</v>
      </c>
      <c r="N143" s="4">
        <v>29102</v>
      </c>
      <c r="O143" s="4">
        <v>-0.98331147399640995</v>
      </c>
      <c r="P143" s="4">
        <v>1771</v>
      </c>
      <c r="Q143" s="4">
        <v>5.8360093239911803</v>
      </c>
      <c r="R143" s="4">
        <v>332</v>
      </c>
      <c r="S143" s="4">
        <v>0.57375413015270904</v>
      </c>
      <c r="T143" s="4">
        <v>91353.64</v>
      </c>
      <c r="U143" s="4">
        <v>26082.851999999999</v>
      </c>
      <c r="V143" s="4">
        <v>25986.953000000001</v>
      </c>
      <c r="W143" s="4">
        <v>15628.54</v>
      </c>
      <c r="X143" s="4">
        <v>30280.608</v>
      </c>
      <c r="Y143" s="4">
        <v>1479.3579999999999</v>
      </c>
      <c r="Z143" s="4">
        <v>19538.833999999999</v>
      </c>
      <c r="AA143" s="4">
        <v>26958.960999999999</v>
      </c>
      <c r="AB143" s="4">
        <v>98.000000032283992</v>
      </c>
      <c r="AC143" s="4">
        <v>7.7760968889999997</v>
      </c>
      <c r="AD143" s="4">
        <v>2.2070393529999999</v>
      </c>
      <c r="AE143" s="4">
        <v>0.350700648</v>
      </c>
    </row>
    <row r="144" spans="1:31" x14ac:dyDescent="0.25">
      <c r="A144" s="4">
        <v>48</v>
      </c>
      <c r="B144" s="5" t="s">
        <v>0</v>
      </c>
      <c r="C144" s="4">
        <v>10.30681818</v>
      </c>
      <c r="D144" s="4">
        <v>955.9931752</v>
      </c>
      <c r="E144" s="4">
        <v>2.8326748999999998E-2</v>
      </c>
      <c r="F144" s="4">
        <v>2.4164588970000001</v>
      </c>
      <c r="G144" s="4">
        <v>5.343752544</v>
      </c>
      <c r="H144" s="4">
        <v>0.96404583200000005</v>
      </c>
      <c r="I144" s="5">
        <v>65.758661000000004</v>
      </c>
      <c r="J144" s="4">
        <v>97.653526414588399</v>
      </c>
      <c r="K144" s="4">
        <v>4002.9178999999999</v>
      </c>
      <c r="L144" s="4">
        <v>10115.1821</v>
      </c>
      <c r="M144" s="4">
        <v>4802.4350999999997</v>
      </c>
      <c r="N144" s="4">
        <v>29489</v>
      </c>
      <c r="O144" s="4">
        <v>-0.88876649572022204</v>
      </c>
      <c r="P144" s="4">
        <v>1786</v>
      </c>
      <c r="Q144" s="4">
        <v>5.9195095222989904</v>
      </c>
      <c r="R144" s="4">
        <v>348</v>
      </c>
      <c r="S144" s="4">
        <v>0.54884927300197806</v>
      </c>
      <c r="T144" s="4">
        <v>100714.5</v>
      </c>
      <c r="U144" s="4">
        <v>30130.58</v>
      </c>
      <c r="V144" s="4">
        <v>27868.76</v>
      </c>
      <c r="W144" s="4">
        <v>16622.32</v>
      </c>
      <c r="X144" s="4">
        <v>32325.01</v>
      </c>
      <c r="Y144" s="4">
        <v>1696.06</v>
      </c>
      <c r="Z144" s="4">
        <v>21098.37</v>
      </c>
      <c r="AA144" s="4">
        <v>29614.05</v>
      </c>
      <c r="AB144" s="4">
        <v>98.000000032283992</v>
      </c>
      <c r="AC144" s="5">
        <f t="shared" ref="AC144:AE145" si="47">AC143</f>
        <v>7.7760968889999997</v>
      </c>
      <c r="AD144" s="5">
        <f t="shared" si="47"/>
        <v>2.2070393529999999</v>
      </c>
      <c r="AE144" s="5">
        <f t="shared" si="47"/>
        <v>0.350700648</v>
      </c>
    </row>
    <row r="145" spans="1:31" x14ac:dyDescent="0.25">
      <c r="A145" s="4">
        <v>48</v>
      </c>
      <c r="B145" s="5" t="s">
        <v>0</v>
      </c>
      <c r="C145" s="4">
        <v>10.30681818</v>
      </c>
      <c r="D145" s="4">
        <v>955.9931752</v>
      </c>
      <c r="E145" s="4">
        <v>2.8326748999999998E-2</v>
      </c>
      <c r="F145" s="4">
        <v>2.4164588970000001</v>
      </c>
      <c r="G145" s="4">
        <v>4.0137055840000002</v>
      </c>
      <c r="H145" s="4">
        <v>0.96458374400000002</v>
      </c>
      <c r="I145" s="5">
        <v>86.969871999999995</v>
      </c>
      <c r="J145" s="4">
        <v>95.430978613091696</v>
      </c>
      <c r="K145" s="4">
        <v>3841.7705000000001</v>
      </c>
      <c r="L145" s="4">
        <v>9103.9650000000001</v>
      </c>
      <c r="M145" s="4">
        <v>4518.2696999999998</v>
      </c>
      <c r="N145" s="4">
        <v>28861</v>
      </c>
      <c r="O145" s="4">
        <v>-0.96697214342177695</v>
      </c>
      <c r="P145" s="4">
        <v>1754</v>
      </c>
      <c r="Q145" s="4">
        <v>6.36314558931047</v>
      </c>
      <c r="R145" s="4">
        <v>339</v>
      </c>
      <c r="S145" s="4">
        <v>0.59361453226620897</v>
      </c>
      <c r="T145" s="4">
        <v>91540.18</v>
      </c>
      <c r="U145" s="4">
        <v>26378.78</v>
      </c>
      <c r="V145" s="4">
        <v>26013.329000000002</v>
      </c>
      <c r="W145" s="4">
        <v>15293.615</v>
      </c>
      <c r="X145" s="4">
        <v>29984.089</v>
      </c>
      <c r="Y145" s="4">
        <v>1531.097</v>
      </c>
      <c r="Z145" s="4">
        <v>19455.317999999999</v>
      </c>
      <c r="AA145" s="4">
        <v>27034.007000000001</v>
      </c>
      <c r="AB145" s="4">
        <v>98.000000032283992</v>
      </c>
      <c r="AC145" s="5">
        <f t="shared" si="47"/>
        <v>7.7760968889999997</v>
      </c>
      <c r="AD145" s="5">
        <f t="shared" si="47"/>
        <v>2.2070393529999999</v>
      </c>
      <c r="AE145" s="5">
        <f t="shared" si="47"/>
        <v>0.350700648</v>
      </c>
    </row>
    <row r="146" spans="1:31" x14ac:dyDescent="0.25">
      <c r="A146" s="4">
        <v>49</v>
      </c>
      <c r="B146" s="5" t="s">
        <v>0</v>
      </c>
      <c r="C146" s="4">
        <v>6.4545454329999998</v>
      </c>
      <c r="D146" s="4">
        <v>712.87272510000003</v>
      </c>
      <c r="E146" s="4">
        <v>1.3786937000000001E-2</v>
      </c>
      <c r="F146" s="4">
        <v>-6.782862969</v>
      </c>
      <c r="G146" s="4">
        <v>1.210004168</v>
      </c>
      <c r="H146" s="4">
        <v>0.41339507399999997</v>
      </c>
      <c r="I146" s="5">
        <v>88.599484000000004</v>
      </c>
      <c r="J146" s="4">
        <v>91.556636553161596</v>
      </c>
      <c r="K146" s="4">
        <v>4147.9147999999996</v>
      </c>
      <c r="L146" s="4">
        <v>10196.3984</v>
      </c>
      <c r="M146" s="4">
        <v>4455.7701999999999</v>
      </c>
      <c r="N146" s="4">
        <v>27080</v>
      </c>
      <c r="O146" s="4">
        <v>-1.09099738394283</v>
      </c>
      <c r="P146" s="4">
        <v>1602</v>
      </c>
      <c r="Q146" s="4">
        <v>7.5313110483017498</v>
      </c>
      <c r="R146" s="4">
        <v>333</v>
      </c>
      <c r="S146" s="4">
        <v>0.73406350963659694</v>
      </c>
      <c r="T146" s="4">
        <v>89407.1</v>
      </c>
      <c r="U146" s="4">
        <v>27201.844000000001</v>
      </c>
      <c r="V146" s="4">
        <v>26432.768</v>
      </c>
      <c r="W146" s="4">
        <v>17159.828000000001</v>
      </c>
      <c r="X146" s="4">
        <v>28398.49</v>
      </c>
      <c r="Y146" s="4">
        <v>1386.326</v>
      </c>
      <c r="Z146" s="4">
        <v>20566.163</v>
      </c>
      <c r="AA146" s="4">
        <v>26069.266</v>
      </c>
      <c r="AB146" s="4">
        <v>93.999999974619655</v>
      </c>
      <c r="AC146" s="4">
        <v>17.322719029999998</v>
      </c>
      <c r="AD146" s="4">
        <v>2.20058832</v>
      </c>
      <c r="AE146" s="4">
        <v>0.36009679</v>
      </c>
    </row>
    <row r="147" spans="1:31" x14ac:dyDescent="0.25">
      <c r="A147" s="4">
        <v>49</v>
      </c>
      <c r="B147" s="5" t="s">
        <v>0</v>
      </c>
      <c r="C147" s="4">
        <v>6.4545454329999998</v>
      </c>
      <c r="D147" s="4">
        <v>712.87272510000003</v>
      </c>
      <c r="E147" s="4">
        <v>1.3786937000000001E-2</v>
      </c>
      <c r="F147" s="4">
        <v>-6.782862969</v>
      </c>
      <c r="G147" s="4">
        <v>1.439581657</v>
      </c>
      <c r="H147" s="4">
        <v>0.47893509000000001</v>
      </c>
      <c r="I147" s="5">
        <v>87.938242000000002</v>
      </c>
      <c r="J147" s="4">
        <v>92.279280352674604</v>
      </c>
      <c r="K147" s="4">
        <v>4247.2928000000002</v>
      </c>
      <c r="L147" s="4">
        <v>11186.854600000001</v>
      </c>
      <c r="M147" s="4">
        <v>4728.6244999999999</v>
      </c>
      <c r="N147" s="4">
        <v>26605</v>
      </c>
      <c r="O147" s="4">
        <v>-1.0459089977210201</v>
      </c>
      <c r="P147" s="4">
        <v>1556</v>
      </c>
      <c r="Q147" s="4">
        <v>5.7844000170104497</v>
      </c>
      <c r="R147" s="4">
        <v>323</v>
      </c>
      <c r="S147" s="4">
        <v>0.79753044225987701</v>
      </c>
      <c r="T147" s="4">
        <v>93714.57</v>
      </c>
      <c r="U147" s="4">
        <v>27414.09</v>
      </c>
      <c r="V147" s="4">
        <v>27166.161</v>
      </c>
      <c r="W147" s="4">
        <v>17882.382000000001</v>
      </c>
      <c r="X147" s="4">
        <v>28556.758000000002</v>
      </c>
      <c r="Y147" s="4">
        <v>1315.8440000000001</v>
      </c>
      <c r="Z147" s="4">
        <v>21807.392</v>
      </c>
      <c r="AA147" s="4">
        <v>28759.17</v>
      </c>
      <c r="AB147" s="4">
        <v>93.999999974619655</v>
      </c>
      <c r="AC147" s="5">
        <f t="shared" ref="AC147:AE148" si="48">AC146</f>
        <v>17.322719029999998</v>
      </c>
      <c r="AD147" s="5">
        <f t="shared" si="48"/>
        <v>2.20058832</v>
      </c>
      <c r="AE147" s="5">
        <f t="shared" si="48"/>
        <v>0.36009679</v>
      </c>
    </row>
    <row r="148" spans="1:31" x14ac:dyDescent="0.25">
      <c r="A148" s="4">
        <v>49</v>
      </c>
      <c r="B148" s="5" t="s">
        <v>0</v>
      </c>
      <c r="C148" s="4">
        <v>6.4545454329999998</v>
      </c>
      <c r="D148" s="4">
        <v>712.87272510000003</v>
      </c>
      <c r="E148" s="4">
        <v>1.3786937000000001E-2</v>
      </c>
      <c r="F148" s="4">
        <v>-6.782862969</v>
      </c>
      <c r="G148" s="4">
        <v>1.274674385</v>
      </c>
      <c r="H148" s="4">
        <v>0.46452476599999998</v>
      </c>
      <c r="I148" s="5">
        <v>87.329843999999994</v>
      </c>
      <c r="J148" s="4">
        <v>89.798789925425595</v>
      </c>
      <c r="K148" s="4">
        <v>4291.8675000000003</v>
      </c>
      <c r="L148" s="4">
        <v>11478.520200000001</v>
      </c>
      <c r="M148" s="4">
        <v>4721.1504000000004</v>
      </c>
      <c r="N148" s="4">
        <v>26854</v>
      </c>
      <c r="O148" s="4">
        <v>-1.0302643472301201</v>
      </c>
      <c r="P148" s="4">
        <v>1592</v>
      </c>
      <c r="Q148" s="4">
        <v>5.1663551647576398</v>
      </c>
      <c r="R148" s="4">
        <v>321</v>
      </c>
      <c r="S148" s="4">
        <v>0.66488936828800405</v>
      </c>
      <c r="T148" s="4">
        <v>94102.96</v>
      </c>
      <c r="U148" s="4">
        <v>27532.005000000001</v>
      </c>
      <c r="V148" s="4">
        <v>27209.105</v>
      </c>
      <c r="W148" s="4">
        <v>17512.361000000001</v>
      </c>
      <c r="X148" s="4">
        <v>28384.670999999998</v>
      </c>
      <c r="Y148" s="4">
        <v>1314.848</v>
      </c>
      <c r="Z148" s="4">
        <v>21343.075000000001</v>
      </c>
      <c r="AA148" s="4">
        <v>29826.523000000001</v>
      </c>
      <c r="AB148" s="4">
        <v>93.999999974619655</v>
      </c>
      <c r="AC148" s="5">
        <f t="shared" si="48"/>
        <v>17.322719029999998</v>
      </c>
      <c r="AD148" s="5">
        <f t="shared" si="48"/>
        <v>2.20058832</v>
      </c>
      <c r="AE148" s="5">
        <f t="shared" si="48"/>
        <v>0.36009679</v>
      </c>
    </row>
    <row r="149" spans="1:31" ht="15.6" x14ac:dyDescent="0.25">
      <c r="A149" s="4">
        <v>50</v>
      </c>
      <c r="B149" s="6" t="s">
        <v>27</v>
      </c>
      <c r="C149" s="4">
        <v>18.160984729999999</v>
      </c>
      <c r="D149" s="4">
        <v>920.2079579</v>
      </c>
      <c r="E149" s="4">
        <v>2.3127223999999998E-2</v>
      </c>
      <c r="F149" s="4">
        <v>-4.4948192840000001</v>
      </c>
      <c r="G149" s="4">
        <v>0.62040816300000001</v>
      </c>
      <c r="H149" s="4">
        <v>0.49009868200000001</v>
      </c>
      <c r="I149" s="5">
        <v>79.233154999999996</v>
      </c>
      <c r="J149" s="4">
        <v>59.534572241754397</v>
      </c>
      <c r="K149" s="4">
        <v>4947.0695999999998</v>
      </c>
      <c r="L149" s="4">
        <v>10593.626200000001</v>
      </c>
      <c r="M149" s="4">
        <v>3778.9548</v>
      </c>
      <c r="N149" s="4">
        <v>29851</v>
      </c>
      <c r="O149" s="4">
        <v>-0.29512130195823599</v>
      </c>
      <c r="P149" s="4">
        <v>1783</v>
      </c>
      <c r="Q149" s="4">
        <v>4.9507716794599803</v>
      </c>
      <c r="R149" s="4">
        <v>342</v>
      </c>
      <c r="S149" s="4">
        <v>0.978159789706886</v>
      </c>
      <c r="T149" s="4">
        <v>115083.6</v>
      </c>
      <c r="U149" s="4">
        <v>33224.055</v>
      </c>
      <c r="V149" s="4">
        <v>31672.532999999999</v>
      </c>
      <c r="W149" s="4">
        <v>20131.755000000001</v>
      </c>
      <c r="X149" s="4">
        <v>36157.985000000001</v>
      </c>
      <c r="Y149" s="4">
        <v>1861.0309999999999</v>
      </c>
      <c r="Z149" s="4">
        <v>26662.356</v>
      </c>
      <c r="AA149" s="4">
        <v>34063.25</v>
      </c>
      <c r="AB149" s="4">
        <v>63.999999976981009</v>
      </c>
      <c r="AC149" s="4">
        <v>12.34981093</v>
      </c>
      <c r="AD149" s="4">
        <v>2.1857661949999998</v>
      </c>
      <c r="AE149" s="4">
        <v>0.37188527799999999</v>
      </c>
    </row>
    <row r="150" spans="1:31" ht="15.6" x14ac:dyDescent="0.25">
      <c r="A150" s="4">
        <v>50</v>
      </c>
      <c r="B150" s="6" t="s">
        <v>27</v>
      </c>
      <c r="C150" s="4">
        <v>18.160984729999999</v>
      </c>
      <c r="D150" s="4">
        <v>920.2079579</v>
      </c>
      <c r="E150" s="4">
        <v>2.3127223999999998E-2</v>
      </c>
      <c r="F150" s="4">
        <v>-4.4948192840000001</v>
      </c>
      <c r="G150" s="4">
        <v>0.665536723</v>
      </c>
      <c r="H150" s="4">
        <v>0.50386800799999998</v>
      </c>
      <c r="I150" s="5">
        <v>83.450519999999997</v>
      </c>
      <c r="J150" s="4">
        <v>52.099999999999902</v>
      </c>
      <c r="K150" s="4">
        <v>4968.8863000000001</v>
      </c>
      <c r="L150" s="4">
        <v>10738.3025</v>
      </c>
      <c r="M150" s="4">
        <v>4019.2817</v>
      </c>
      <c r="N150" s="4">
        <v>29776</v>
      </c>
      <c r="O150" s="4">
        <v>-0.44576882056810102</v>
      </c>
      <c r="P150" s="4">
        <v>1800</v>
      </c>
      <c r="Q150" s="4">
        <v>4.8854223742352003</v>
      </c>
      <c r="R150" s="4">
        <v>340</v>
      </c>
      <c r="S150" s="4">
        <v>0.94431679274913205</v>
      </c>
      <c r="T150" s="4">
        <v>116325.6</v>
      </c>
      <c r="U150" s="4">
        <v>33799.449999999997</v>
      </c>
      <c r="V150" s="4">
        <v>31881.14</v>
      </c>
      <c r="W150" s="4">
        <v>20471.23</v>
      </c>
      <c r="X150" s="4">
        <v>36745.050000000003</v>
      </c>
      <c r="Y150" s="4">
        <v>1877.44</v>
      </c>
      <c r="Z150" s="4">
        <v>26834.959999999999</v>
      </c>
      <c r="AA150" s="4">
        <v>34370.49</v>
      </c>
      <c r="AB150" s="4">
        <v>63.999999976981009</v>
      </c>
      <c r="AC150" s="5">
        <f t="shared" ref="AC150:AE151" si="49">AC149</f>
        <v>12.34981093</v>
      </c>
      <c r="AD150" s="5">
        <f t="shared" si="49"/>
        <v>2.1857661949999998</v>
      </c>
      <c r="AE150" s="5">
        <f t="shared" si="49"/>
        <v>0.37188527799999999</v>
      </c>
    </row>
    <row r="151" spans="1:31" ht="15.6" x14ac:dyDescent="0.25">
      <c r="A151" s="4">
        <v>50</v>
      </c>
      <c r="B151" s="6" t="s">
        <v>27</v>
      </c>
      <c r="C151" s="4">
        <v>18.160984729999999</v>
      </c>
      <c r="D151" s="4">
        <v>920.2079579</v>
      </c>
      <c r="E151" s="4">
        <v>2.3127223999999998E-2</v>
      </c>
      <c r="F151" s="4">
        <v>-4.4948192840000001</v>
      </c>
      <c r="G151" s="4">
        <v>0.71507016499999998</v>
      </c>
      <c r="H151" s="4">
        <v>0.54458161900000002</v>
      </c>
      <c r="I151" s="5">
        <v>87.241041999999993</v>
      </c>
      <c r="J151" s="4">
        <v>57.703368940016503</v>
      </c>
      <c r="K151" s="4">
        <v>4898.4089999999997</v>
      </c>
      <c r="L151" s="4">
        <v>10631.9735</v>
      </c>
      <c r="M151" s="4">
        <v>3804.25</v>
      </c>
      <c r="N151" s="4">
        <v>29923</v>
      </c>
      <c r="O151" s="4">
        <v>-0.33683226476221401</v>
      </c>
      <c r="P151" s="4">
        <v>1809</v>
      </c>
      <c r="Q151" s="4">
        <v>4.9511577618334401</v>
      </c>
      <c r="R151" s="4">
        <v>352</v>
      </c>
      <c r="S151" s="4">
        <v>0.96924804526867503</v>
      </c>
      <c r="T151" s="4">
        <v>115555.7</v>
      </c>
      <c r="U151" s="4">
        <v>33502.201999999997</v>
      </c>
      <c r="V151" s="4">
        <v>31963.172999999999</v>
      </c>
      <c r="W151" s="4">
        <v>19971.021000000001</v>
      </c>
      <c r="X151" s="4">
        <v>36140.216999999997</v>
      </c>
      <c r="Y151" s="4">
        <v>1908.258</v>
      </c>
      <c r="Z151" s="4">
        <v>26589.333999999999</v>
      </c>
      <c r="AA151" s="4">
        <v>34506.875999999997</v>
      </c>
      <c r="AB151" s="4">
        <v>63.999999976981009</v>
      </c>
      <c r="AC151" s="5">
        <f t="shared" si="49"/>
        <v>12.34981093</v>
      </c>
      <c r="AD151" s="5">
        <f t="shared" si="49"/>
        <v>2.1857661949999998</v>
      </c>
      <c r="AE151" s="5">
        <f t="shared" si="49"/>
        <v>0.37188527799999999</v>
      </c>
    </row>
    <row r="152" spans="1:31" ht="15.6" x14ac:dyDescent="0.25">
      <c r="A152" s="4">
        <v>51</v>
      </c>
      <c r="B152" s="6" t="s">
        <v>27</v>
      </c>
      <c r="C152" s="4">
        <v>18.704545450000001</v>
      </c>
      <c r="D152" s="4">
        <v>1501.2727299999999</v>
      </c>
      <c r="E152" s="4">
        <v>2.3715402E-2</v>
      </c>
      <c r="F152" s="4">
        <v>-8.907089225</v>
      </c>
      <c r="G152" s="4">
        <v>3.7027937729999998</v>
      </c>
      <c r="H152" s="4">
        <v>0.54226475299999999</v>
      </c>
      <c r="I152" s="5">
        <v>68.622752000000006</v>
      </c>
      <c r="J152" s="4">
        <v>90.907950840230995</v>
      </c>
      <c r="K152" s="4">
        <v>4138.1325999999999</v>
      </c>
      <c r="L152" s="4">
        <v>9926.5195000000003</v>
      </c>
      <c r="M152" s="4">
        <v>4362.8263999999999</v>
      </c>
      <c r="N152" s="4">
        <v>29105</v>
      </c>
      <c r="O152" s="4">
        <v>-0.990096897804572</v>
      </c>
      <c r="P152" s="4">
        <v>1745</v>
      </c>
      <c r="Q152" s="4">
        <v>4.7983158288394803</v>
      </c>
      <c r="R152" s="4">
        <v>345</v>
      </c>
      <c r="S152" s="4">
        <v>0.73396049017318599</v>
      </c>
      <c r="T152" s="4">
        <v>96994.87</v>
      </c>
      <c r="U152" s="4">
        <v>28588.274000000001</v>
      </c>
      <c r="V152" s="4">
        <v>27783.870999999999</v>
      </c>
      <c r="W152" s="4">
        <v>16523.521000000001</v>
      </c>
      <c r="X152" s="4">
        <v>31465.569</v>
      </c>
      <c r="Y152" s="4">
        <v>1562.354</v>
      </c>
      <c r="Z152" s="4">
        <v>21013.562000000002</v>
      </c>
      <c r="AA152" s="4">
        <v>28378.377</v>
      </c>
      <c r="AB152" s="4">
        <v>44.000000003596512</v>
      </c>
      <c r="AC152" s="4">
        <v>13.68205513</v>
      </c>
      <c r="AD152" s="4">
        <v>2.1928504740000001</v>
      </c>
      <c r="AE152" s="4">
        <v>0.222122758</v>
      </c>
    </row>
    <row r="153" spans="1:31" ht="15.6" x14ac:dyDescent="0.25">
      <c r="A153" s="4">
        <v>51</v>
      </c>
      <c r="B153" s="6" t="s">
        <v>27</v>
      </c>
      <c r="C153" s="4">
        <v>18.704545450000001</v>
      </c>
      <c r="D153" s="4">
        <v>1501.2727299999999</v>
      </c>
      <c r="E153" s="4">
        <v>2.3715402E-2</v>
      </c>
      <c r="F153" s="4">
        <v>-8.907089225</v>
      </c>
      <c r="G153" s="4">
        <v>3.6162337660000001</v>
      </c>
      <c r="H153" s="4">
        <v>0.65710630800000003</v>
      </c>
      <c r="I153" s="5">
        <v>63.313082000000001</v>
      </c>
      <c r="J153" s="4">
        <v>93.097878755249397</v>
      </c>
      <c r="K153" s="4">
        <v>4442.5627999999997</v>
      </c>
      <c r="L153" s="4">
        <v>10462.086799999999</v>
      </c>
      <c r="M153" s="4">
        <v>4364.9557000000004</v>
      </c>
      <c r="N153" s="4">
        <v>29291</v>
      </c>
      <c r="O153" s="4">
        <v>-0.78148178169118199</v>
      </c>
      <c r="P153" s="4">
        <v>1765</v>
      </c>
      <c r="Q153" s="4">
        <v>4.5659087779083798</v>
      </c>
      <c r="R153" s="4">
        <v>343</v>
      </c>
      <c r="S153" s="4">
        <v>1.0439748735924299</v>
      </c>
      <c r="T153" s="4">
        <v>106959.4</v>
      </c>
      <c r="U153" s="4">
        <v>30701.539000000001</v>
      </c>
      <c r="V153" s="4">
        <v>30136.435000000001</v>
      </c>
      <c r="W153" s="4">
        <v>18001.455000000002</v>
      </c>
      <c r="X153" s="4">
        <v>34180.978000000003</v>
      </c>
      <c r="Y153" s="4">
        <v>1695.049</v>
      </c>
      <c r="Z153" s="4">
        <v>23436.078000000001</v>
      </c>
      <c r="AA153" s="4">
        <v>32257.544000000002</v>
      </c>
      <c r="AB153" s="4">
        <v>44.000000003596512</v>
      </c>
      <c r="AC153" s="5">
        <f t="shared" ref="AC153:AE154" si="50">AC152</f>
        <v>13.68205513</v>
      </c>
      <c r="AD153" s="5">
        <f t="shared" si="50"/>
        <v>2.1928504740000001</v>
      </c>
      <c r="AE153" s="5">
        <f t="shared" si="50"/>
        <v>0.222122758</v>
      </c>
    </row>
    <row r="154" spans="1:31" ht="15.6" x14ac:dyDescent="0.25">
      <c r="A154" s="4">
        <v>51</v>
      </c>
      <c r="B154" s="6" t="s">
        <v>27</v>
      </c>
      <c r="C154" s="4">
        <v>18.704545450000001</v>
      </c>
      <c r="D154" s="4">
        <v>1501.2727299999999</v>
      </c>
      <c r="E154" s="4">
        <v>2.3715402E-2</v>
      </c>
      <c r="F154" s="4">
        <v>-8.907089225</v>
      </c>
      <c r="G154" s="4">
        <v>3.5225346530000001</v>
      </c>
      <c r="H154" s="4">
        <v>0.69309600900000001</v>
      </c>
      <c r="I154" s="5">
        <v>58.524362000000004</v>
      </c>
      <c r="J154" s="4">
        <v>92.699353448276099</v>
      </c>
      <c r="K154" s="4">
        <v>4340.8148000000001</v>
      </c>
      <c r="L154" s="4">
        <v>10121.0857</v>
      </c>
      <c r="M154" s="4">
        <v>4262.4713000000002</v>
      </c>
      <c r="N154" s="4">
        <v>29096</v>
      </c>
      <c r="O154" s="4">
        <v>-0.830338185058622</v>
      </c>
      <c r="P154" s="4">
        <v>1750</v>
      </c>
      <c r="Q154" s="4">
        <v>4.58598910301638</v>
      </c>
      <c r="R154" s="4">
        <v>336</v>
      </c>
      <c r="S154" s="4">
        <v>1.1283115385965901</v>
      </c>
      <c r="T154" s="4">
        <v>103313.60000000001</v>
      </c>
      <c r="U154" s="4">
        <v>29593.043000000001</v>
      </c>
      <c r="V154" s="4">
        <v>29498.129000000001</v>
      </c>
      <c r="W154" s="4">
        <v>17410.038</v>
      </c>
      <c r="X154" s="4">
        <v>33104.394999999997</v>
      </c>
      <c r="Y154" s="4">
        <v>1670.0129999999999</v>
      </c>
      <c r="Z154" s="4">
        <v>22568.920999999998</v>
      </c>
      <c r="AA154" s="4">
        <v>31123.254000000001</v>
      </c>
      <c r="AB154" s="4">
        <v>44.000000003596512</v>
      </c>
      <c r="AC154" s="5">
        <f t="shared" si="50"/>
        <v>13.68205513</v>
      </c>
      <c r="AD154" s="5">
        <f t="shared" si="50"/>
        <v>2.1928504740000001</v>
      </c>
      <c r="AE154" s="5">
        <f t="shared" si="50"/>
        <v>0.222122758</v>
      </c>
    </row>
    <row r="155" spans="1:31" ht="15.6" x14ac:dyDescent="0.25">
      <c r="A155" s="4">
        <v>52</v>
      </c>
      <c r="B155" s="6" t="s">
        <v>27</v>
      </c>
      <c r="C155" s="4">
        <v>21.854166639999999</v>
      </c>
      <c r="D155" s="4">
        <v>1605.0283919999999</v>
      </c>
      <c r="E155" s="4">
        <v>2.9761920000000001E-2</v>
      </c>
      <c r="F155" s="4">
        <v>-9.2890879339999994</v>
      </c>
      <c r="G155" s="4">
        <v>1.184025817</v>
      </c>
      <c r="H155" s="4">
        <v>0.25767435700000002</v>
      </c>
      <c r="I155" s="5">
        <v>79.017728000000005</v>
      </c>
      <c r="J155" s="4">
        <v>57.946104681291999</v>
      </c>
      <c r="K155" s="4">
        <v>4202.8437000000004</v>
      </c>
      <c r="L155" s="4">
        <v>9189.3395</v>
      </c>
      <c r="M155" s="4">
        <v>4157.4301999999998</v>
      </c>
      <c r="N155" s="4">
        <v>28877</v>
      </c>
      <c r="O155" s="4">
        <v>-0.89049174826286204</v>
      </c>
      <c r="P155" s="4">
        <v>1739</v>
      </c>
      <c r="Q155" s="4">
        <v>5.0042513733113498</v>
      </c>
      <c r="R155" s="4">
        <v>346</v>
      </c>
      <c r="S155" s="4">
        <v>0.82023336892099397</v>
      </c>
      <c r="T155" s="4">
        <v>98237.35</v>
      </c>
      <c r="U155" s="4">
        <v>28648.97</v>
      </c>
      <c r="V155" s="4">
        <v>27932.15</v>
      </c>
      <c r="W155" s="4">
        <v>16657.490000000002</v>
      </c>
      <c r="X155" s="4">
        <v>32650.25</v>
      </c>
      <c r="Y155" s="4">
        <v>1640.31</v>
      </c>
      <c r="Z155" s="4">
        <v>21701.37</v>
      </c>
      <c r="AA155" s="4">
        <v>28050.17</v>
      </c>
      <c r="AB155" s="4">
        <v>61.999999997204306</v>
      </c>
      <c r="AC155" s="4">
        <v>13.68205513</v>
      </c>
      <c r="AD155" s="4">
        <v>2.194024454</v>
      </c>
      <c r="AE155" s="4">
        <v>0.107898011</v>
      </c>
    </row>
    <row r="156" spans="1:31" ht="15.6" x14ac:dyDescent="0.25">
      <c r="A156" s="4">
        <v>52</v>
      </c>
      <c r="B156" s="6" t="s">
        <v>27</v>
      </c>
      <c r="C156" s="4">
        <v>21.854166639999999</v>
      </c>
      <c r="D156" s="4">
        <v>1605.0283919999999</v>
      </c>
      <c r="E156" s="4">
        <v>2.9761920000000001E-2</v>
      </c>
      <c r="F156" s="4">
        <v>-9.2890879339999994</v>
      </c>
      <c r="G156" s="4">
        <v>1.1767969739999999</v>
      </c>
      <c r="H156" s="4">
        <v>0.231718122</v>
      </c>
      <c r="I156" s="5">
        <v>73.48948</v>
      </c>
      <c r="J156" s="4">
        <v>56.010928961748903</v>
      </c>
      <c r="K156" s="4">
        <v>4408.2506000000003</v>
      </c>
      <c r="L156" s="4">
        <v>9892.4189999999999</v>
      </c>
      <c r="M156" s="4">
        <v>4321.1311999999998</v>
      </c>
      <c r="N156" s="4">
        <v>29941</v>
      </c>
      <c r="O156" s="4">
        <v>-0.69929939826059195</v>
      </c>
      <c r="P156" s="4">
        <v>1814</v>
      </c>
      <c r="Q156" s="4">
        <v>4.8644846564927997</v>
      </c>
      <c r="R156" s="4">
        <v>345</v>
      </c>
      <c r="S156" s="4">
        <v>0.91754989062668102</v>
      </c>
      <c r="T156" s="4">
        <v>107071</v>
      </c>
      <c r="U156" s="4">
        <v>31520.798999999999</v>
      </c>
      <c r="V156" s="4">
        <v>29344.182000000001</v>
      </c>
      <c r="W156" s="4">
        <v>17979.678</v>
      </c>
      <c r="X156" s="4">
        <v>34607.928999999996</v>
      </c>
      <c r="Y156" s="4">
        <v>1785.9169999999999</v>
      </c>
      <c r="Z156" s="4">
        <v>23648.260999999999</v>
      </c>
      <c r="AA156" s="4">
        <v>31376.915000000001</v>
      </c>
      <c r="AB156" s="4">
        <v>61.999999997204306</v>
      </c>
      <c r="AC156" s="5">
        <f t="shared" ref="AC156:AE157" si="51">AC155</f>
        <v>13.68205513</v>
      </c>
      <c r="AD156" s="5">
        <f t="shared" si="51"/>
        <v>2.194024454</v>
      </c>
      <c r="AE156" s="5">
        <f t="shared" si="51"/>
        <v>0.107898011</v>
      </c>
    </row>
    <row r="157" spans="1:31" ht="15.6" x14ac:dyDescent="0.25">
      <c r="A157" s="4">
        <v>52</v>
      </c>
      <c r="B157" s="6" t="s">
        <v>27</v>
      </c>
      <c r="C157" s="4">
        <v>21.854166639999999</v>
      </c>
      <c r="D157" s="4">
        <v>1605.0283919999999</v>
      </c>
      <c r="E157" s="4">
        <v>2.9761920000000001E-2</v>
      </c>
      <c r="F157" s="4">
        <v>-9.2890879339999994</v>
      </c>
      <c r="G157" s="4">
        <v>1.030082645</v>
      </c>
      <c r="H157" s="4">
        <v>0.22505222</v>
      </c>
      <c r="I157" s="5">
        <v>81.841415999999995</v>
      </c>
      <c r="J157" s="4">
        <v>52.988008649498802</v>
      </c>
      <c r="K157" s="4">
        <v>4451.7181</v>
      </c>
      <c r="L157" s="4">
        <v>9905.1051000000007</v>
      </c>
      <c r="M157" s="4">
        <v>4321.0609000000004</v>
      </c>
      <c r="N157" s="4">
        <v>30059</v>
      </c>
      <c r="O157" s="4">
        <v>-0.66274286060864396</v>
      </c>
      <c r="P157" s="4">
        <v>1815</v>
      </c>
      <c r="Q157" s="4">
        <v>4.7175756964155902</v>
      </c>
      <c r="R157" s="4">
        <v>347</v>
      </c>
      <c r="S157" s="4">
        <v>0.93169579296960703</v>
      </c>
      <c r="T157" s="4">
        <v>108054.39999999999</v>
      </c>
      <c r="U157" s="4">
        <v>32000.455999999998</v>
      </c>
      <c r="V157" s="4">
        <v>29664.972000000002</v>
      </c>
      <c r="W157" s="4">
        <v>18146.798999999999</v>
      </c>
      <c r="X157" s="4">
        <v>34970.862999999998</v>
      </c>
      <c r="Y157" s="4">
        <v>1856.549</v>
      </c>
      <c r="Z157" s="4">
        <v>23925.249</v>
      </c>
      <c r="AA157" s="4">
        <v>31509.613000000001</v>
      </c>
      <c r="AB157" s="4">
        <v>61.999999997204306</v>
      </c>
      <c r="AC157" s="5">
        <f t="shared" si="51"/>
        <v>13.68205513</v>
      </c>
      <c r="AD157" s="5">
        <f t="shared" si="51"/>
        <v>2.194024454</v>
      </c>
      <c r="AE157" s="5">
        <f t="shared" si="51"/>
        <v>0.107898011</v>
      </c>
    </row>
    <row r="158" spans="1:31" ht="15.6" x14ac:dyDescent="0.25">
      <c r="A158" s="4">
        <v>53</v>
      </c>
      <c r="B158" s="6" t="s">
        <v>27</v>
      </c>
      <c r="C158" s="4">
        <v>20.84659108</v>
      </c>
      <c r="D158" s="4">
        <v>1651.375014</v>
      </c>
      <c r="E158" s="4">
        <v>3.1173545E-2</v>
      </c>
      <c r="F158" s="4">
        <v>-10.06931136</v>
      </c>
      <c r="G158" s="4">
        <v>1.8893508699999999</v>
      </c>
      <c r="H158" s="4">
        <v>0.32782425399999998</v>
      </c>
      <c r="I158" s="5">
        <v>80.632581000000002</v>
      </c>
      <c r="J158" s="4">
        <v>73.201154239970094</v>
      </c>
      <c r="K158" s="4">
        <v>3659.2923999999998</v>
      </c>
      <c r="L158" s="4">
        <v>9185.9771000000001</v>
      </c>
      <c r="M158" s="4">
        <v>4120.2664999999997</v>
      </c>
      <c r="N158" s="4">
        <v>28527</v>
      </c>
      <c r="O158" s="4">
        <v>-1.08463637242262</v>
      </c>
      <c r="P158" s="4">
        <v>1734</v>
      </c>
      <c r="Q158" s="4">
        <v>5.4754502989556002</v>
      </c>
      <c r="R158" s="4">
        <v>341</v>
      </c>
      <c r="S158" s="4">
        <v>0.54690633553710999</v>
      </c>
      <c r="T158" s="4">
        <v>85695.34</v>
      </c>
      <c r="U158" s="4">
        <v>25418.448</v>
      </c>
      <c r="V158" s="4">
        <v>25036.258999999998</v>
      </c>
      <c r="W158" s="4">
        <v>14282.511</v>
      </c>
      <c r="X158" s="4">
        <v>28458.687999999998</v>
      </c>
      <c r="Y158" s="4">
        <v>1362.145</v>
      </c>
      <c r="Z158" s="4">
        <v>18724.093000000001</v>
      </c>
      <c r="AA158" s="4">
        <v>24125.56</v>
      </c>
      <c r="AB158" s="4">
        <v>58.000000026307696</v>
      </c>
      <c r="AC158" s="4">
        <v>13.68205513</v>
      </c>
      <c r="AD158" s="4">
        <v>2.1926267159999999</v>
      </c>
      <c r="AE158" s="4">
        <v>4.9169775999999998E-2</v>
      </c>
    </row>
    <row r="159" spans="1:31" ht="15.6" x14ac:dyDescent="0.25">
      <c r="A159" s="4">
        <v>53</v>
      </c>
      <c r="B159" s="6" t="s">
        <v>27</v>
      </c>
      <c r="C159" s="4">
        <v>20.84659108</v>
      </c>
      <c r="D159" s="4">
        <v>1651.375014</v>
      </c>
      <c r="E159" s="4">
        <v>3.1173545E-2</v>
      </c>
      <c r="F159" s="4">
        <v>-10.06931136</v>
      </c>
      <c r="G159" s="4">
        <v>1.824732069</v>
      </c>
      <c r="H159" s="4">
        <v>0.29594398199999999</v>
      </c>
      <c r="I159" s="5">
        <v>88.512878999999998</v>
      </c>
      <c r="J159" s="4">
        <v>66.153051562365505</v>
      </c>
      <c r="K159" s="4">
        <v>3590.9528</v>
      </c>
      <c r="L159" s="4">
        <v>9227.1692999999996</v>
      </c>
      <c r="M159" s="4">
        <v>4019.4875000000002</v>
      </c>
      <c r="N159" s="4">
        <v>28102</v>
      </c>
      <c r="O159" s="4">
        <v>-1.10042768080608</v>
      </c>
      <c r="P159" s="4">
        <v>1696</v>
      </c>
      <c r="Q159" s="4">
        <v>5.7294990712556801</v>
      </c>
      <c r="R159" s="4">
        <v>325</v>
      </c>
      <c r="S159" s="4">
        <v>0.53368083389349197</v>
      </c>
      <c r="T159" s="4">
        <v>83366.679999999993</v>
      </c>
      <c r="U159" s="4">
        <v>24502.491000000002</v>
      </c>
      <c r="V159" s="4">
        <v>24709.811000000002</v>
      </c>
      <c r="W159" s="4">
        <v>13729.564</v>
      </c>
      <c r="X159" s="4">
        <v>27595.127</v>
      </c>
      <c r="Y159" s="4">
        <v>1322.874</v>
      </c>
      <c r="Z159" s="4">
        <v>18424.23</v>
      </c>
      <c r="AA159" s="4">
        <v>23701.483</v>
      </c>
      <c r="AB159" s="4">
        <v>58.000000026307696</v>
      </c>
      <c r="AC159" s="5">
        <f t="shared" ref="AC159:AE160" si="52">AC158</f>
        <v>13.68205513</v>
      </c>
      <c r="AD159" s="5">
        <f t="shared" si="52"/>
        <v>2.1926267159999999</v>
      </c>
      <c r="AE159" s="5">
        <f t="shared" si="52"/>
        <v>4.9169775999999998E-2</v>
      </c>
    </row>
    <row r="160" spans="1:31" ht="15.6" x14ac:dyDescent="0.25">
      <c r="A160" s="4">
        <v>53</v>
      </c>
      <c r="B160" s="6" t="s">
        <v>27</v>
      </c>
      <c r="C160" s="4">
        <v>20.84659108</v>
      </c>
      <c r="D160" s="4">
        <v>1651.375014</v>
      </c>
      <c r="E160" s="4">
        <v>3.1173545E-2</v>
      </c>
      <c r="F160" s="4">
        <v>-10.06931136</v>
      </c>
      <c r="G160" s="4">
        <v>1.3795525820000001</v>
      </c>
      <c r="H160" s="4">
        <v>0.28698464000000001</v>
      </c>
      <c r="I160" s="5">
        <v>88.215147999999999</v>
      </c>
      <c r="J160" s="4">
        <v>72.398589065255706</v>
      </c>
      <c r="K160" s="4">
        <v>3523.2858000000001</v>
      </c>
      <c r="L160" s="4">
        <v>9290.5558999999994</v>
      </c>
      <c r="M160" s="4">
        <v>4105.8926000000001</v>
      </c>
      <c r="N160" s="4">
        <v>28271</v>
      </c>
      <c r="O160" s="4">
        <v>-1.1204623425936</v>
      </c>
      <c r="P160" s="4">
        <v>1693</v>
      </c>
      <c r="Q160" s="4">
        <v>6.1211713237727698</v>
      </c>
      <c r="R160" s="4">
        <v>340</v>
      </c>
      <c r="S160" s="4">
        <v>0.44492359000543802</v>
      </c>
      <c r="T160" s="4">
        <v>82679.509999999995</v>
      </c>
      <c r="U160" s="4">
        <v>24567.95</v>
      </c>
      <c r="V160" s="4">
        <v>24292.86</v>
      </c>
      <c r="W160" s="4">
        <v>13707.19</v>
      </c>
      <c r="X160" s="4">
        <v>27236.16</v>
      </c>
      <c r="Y160" s="4">
        <v>1331.4</v>
      </c>
      <c r="Z160" s="4">
        <v>18265.189999999999</v>
      </c>
      <c r="AA160" s="4">
        <v>23324.07</v>
      </c>
      <c r="AB160" s="4">
        <v>58.000000026307696</v>
      </c>
      <c r="AC160" s="5">
        <f t="shared" si="52"/>
        <v>13.68205513</v>
      </c>
      <c r="AD160" s="5">
        <f t="shared" si="52"/>
        <v>2.1926267159999999</v>
      </c>
      <c r="AE160" s="5">
        <f t="shared" si="52"/>
        <v>4.9169775999999998E-2</v>
      </c>
    </row>
    <row r="161" spans="1:31" ht="15.6" x14ac:dyDescent="0.25">
      <c r="A161" s="4">
        <v>54</v>
      </c>
      <c r="B161" s="6" t="s">
        <v>27</v>
      </c>
      <c r="C161" s="4">
        <v>19.965909</v>
      </c>
      <c r="D161" s="4">
        <v>1255.0943239999999</v>
      </c>
      <c r="E161" s="4">
        <v>3.1667598999999998E-2</v>
      </c>
      <c r="F161" s="4">
        <v>-8.0381284310000005</v>
      </c>
      <c r="G161" s="4">
        <v>1.7283467910000001</v>
      </c>
      <c r="H161" s="4">
        <v>0.45696277299999999</v>
      </c>
      <c r="I161" s="5">
        <v>92.255628999999999</v>
      </c>
      <c r="J161" s="4">
        <v>77.577078791653605</v>
      </c>
      <c r="K161" s="4">
        <v>4299.7851000000001</v>
      </c>
      <c r="L161" s="4">
        <v>10489.386500000001</v>
      </c>
      <c r="M161" s="4">
        <v>3959.7618000000002</v>
      </c>
      <c r="N161" s="4">
        <v>29140</v>
      </c>
      <c r="O161" s="4">
        <v>-0.69223904987998297</v>
      </c>
      <c r="P161" s="4">
        <v>1763</v>
      </c>
      <c r="Q161" s="4">
        <v>4.5044090183904899</v>
      </c>
      <c r="R161" s="4">
        <v>335</v>
      </c>
      <c r="S161" s="4">
        <v>0.94073487762345898</v>
      </c>
      <c r="T161" s="4">
        <v>105379.7</v>
      </c>
      <c r="U161" s="4">
        <v>30141.42</v>
      </c>
      <c r="V161" s="4">
        <v>29887.77</v>
      </c>
      <c r="W161" s="4">
        <v>17229.21</v>
      </c>
      <c r="X161" s="4">
        <v>32569.03</v>
      </c>
      <c r="Y161" s="4">
        <v>1682.59</v>
      </c>
      <c r="Z161" s="4">
        <v>23200.77</v>
      </c>
      <c r="AA161" s="4">
        <v>32457.51</v>
      </c>
      <c r="AB161" s="4">
        <v>62.999999975333466</v>
      </c>
      <c r="AC161" s="4">
        <v>12.968798960000001</v>
      </c>
      <c r="AD161" s="4">
        <v>2.1933573059999998</v>
      </c>
      <c r="AE161" s="4">
        <v>0.334389661</v>
      </c>
    </row>
    <row r="162" spans="1:31" ht="15.6" x14ac:dyDescent="0.25">
      <c r="A162" s="4">
        <v>54</v>
      </c>
      <c r="B162" s="6" t="s">
        <v>27</v>
      </c>
      <c r="C162" s="4">
        <v>19.965909</v>
      </c>
      <c r="D162" s="4">
        <v>1255.0943239999999</v>
      </c>
      <c r="E162" s="4">
        <v>3.1667598999999998E-2</v>
      </c>
      <c r="F162" s="4">
        <v>-8.0381284310000005</v>
      </c>
      <c r="G162" s="4">
        <v>1.430803845</v>
      </c>
      <c r="H162" s="4">
        <v>0.414771944</v>
      </c>
      <c r="I162" s="5">
        <v>94.855272999999997</v>
      </c>
      <c r="J162" s="4">
        <v>66.009292720702007</v>
      </c>
      <c r="K162" s="4">
        <v>4072.1484999999998</v>
      </c>
      <c r="L162" s="4">
        <v>9800.5213999999996</v>
      </c>
      <c r="M162" s="4">
        <v>3913.4845999999998</v>
      </c>
      <c r="N162" s="4">
        <v>28441</v>
      </c>
      <c r="O162" s="4">
        <v>-0.88004363154182197</v>
      </c>
      <c r="P162" s="4">
        <v>1708</v>
      </c>
      <c r="Q162" s="4">
        <v>4.6525600219592</v>
      </c>
      <c r="R162" s="4">
        <v>331</v>
      </c>
      <c r="S162" s="4">
        <v>0.82447558425172696</v>
      </c>
      <c r="T162" s="4">
        <v>96844.65</v>
      </c>
      <c r="U162" s="4">
        <v>27773.576000000001</v>
      </c>
      <c r="V162" s="4">
        <v>27769.690999999999</v>
      </c>
      <c r="W162" s="4">
        <v>16252.806</v>
      </c>
      <c r="X162" s="4">
        <v>30698.69</v>
      </c>
      <c r="Y162" s="4">
        <v>1519.0640000000001</v>
      </c>
      <c r="Z162" s="4">
        <v>21483.066999999999</v>
      </c>
      <c r="AA162" s="4">
        <v>29141.75</v>
      </c>
      <c r="AB162" s="4">
        <v>62.999999975333466</v>
      </c>
      <c r="AC162" s="5">
        <f t="shared" ref="AC162:AE163" si="53">AC161</f>
        <v>12.968798960000001</v>
      </c>
      <c r="AD162" s="5">
        <f t="shared" si="53"/>
        <v>2.1933573059999998</v>
      </c>
      <c r="AE162" s="5">
        <f t="shared" si="53"/>
        <v>0.334389661</v>
      </c>
    </row>
    <row r="163" spans="1:31" ht="15.6" x14ac:dyDescent="0.25">
      <c r="A163" s="4">
        <v>54</v>
      </c>
      <c r="B163" s="6" t="s">
        <v>27</v>
      </c>
      <c r="C163" s="4">
        <v>19.965909</v>
      </c>
      <c r="D163" s="4">
        <v>1255.0943239999999</v>
      </c>
      <c r="E163" s="4">
        <v>3.1667598999999998E-2</v>
      </c>
      <c r="F163" s="4">
        <v>-8.0381284310000005</v>
      </c>
      <c r="G163" s="4">
        <v>1.4962772790000001</v>
      </c>
      <c r="H163" s="4">
        <v>0.42131844800000001</v>
      </c>
      <c r="I163" s="5">
        <v>72.355391999999995</v>
      </c>
      <c r="J163" s="4">
        <v>76.039071065483597</v>
      </c>
      <c r="K163" s="4">
        <v>4134.0675000000001</v>
      </c>
      <c r="L163" s="4">
        <v>10050.039000000001</v>
      </c>
      <c r="M163" s="4">
        <v>4007.7487999999998</v>
      </c>
      <c r="N163" s="4">
        <v>28903</v>
      </c>
      <c r="O163" s="4">
        <v>-0.89834559347944198</v>
      </c>
      <c r="P163" s="4">
        <v>1743</v>
      </c>
      <c r="Q163" s="4">
        <v>4.6046449838692904</v>
      </c>
      <c r="R163" s="4">
        <v>340</v>
      </c>
      <c r="S163" s="4">
        <v>0.83198951188978998</v>
      </c>
      <c r="T163" s="4">
        <v>97633.95</v>
      </c>
      <c r="U163" s="4">
        <v>27973.312999999998</v>
      </c>
      <c r="V163" s="4">
        <v>28034.174999999999</v>
      </c>
      <c r="W163" s="4">
        <v>16332.934999999999</v>
      </c>
      <c r="X163" s="4">
        <v>30739.256000000001</v>
      </c>
      <c r="Y163" s="4">
        <v>1540.3320000000001</v>
      </c>
      <c r="Z163" s="4">
        <v>21629.384999999998</v>
      </c>
      <c r="AA163" s="4">
        <v>29644.868999999999</v>
      </c>
      <c r="AB163" s="4">
        <v>62.999999975333466</v>
      </c>
      <c r="AC163" s="5">
        <f t="shared" si="53"/>
        <v>12.968798960000001</v>
      </c>
      <c r="AD163" s="5">
        <f t="shared" si="53"/>
        <v>2.1933573059999998</v>
      </c>
      <c r="AE163" s="5">
        <f t="shared" si="53"/>
        <v>0.334389661</v>
      </c>
    </row>
    <row r="164" spans="1:31" ht="15.6" x14ac:dyDescent="0.25">
      <c r="A164" s="4">
        <v>55</v>
      </c>
      <c r="B164" s="6" t="s">
        <v>27</v>
      </c>
      <c r="C164" s="4">
        <v>19.571969639999999</v>
      </c>
      <c r="D164" s="4">
        <v>1240.9704509999999</v>
      </c>
      <c r="E164" s="4">
        <v>3.1102950000000001E-2</v>
      </c>
      <c r="F164" s="4">
        <v>2.0285420169999999</v>
      </c>
      <c r="G164" s="4">
        <v>2.0740243390000002</v>
      </c>
      <c r="H164" s="4">
        <v>2.2932790220000001</v>
      </c>
      <c r="I164" s="5">
        <v>84.769362999999998</v>
      </c>
      <c r="J164" s="4">
        <v>69.201446583911604</v>
      </c>
      <c r="K164" s="4">
        <v>4679.5491000000002</v>
      </c>
      <c r="L164" s="4">
        <v>9871.6841999999997</v>
      </c>
      <c r="M164" s="4">
        <v>3658.3796000000002</v>
      </c>
      <c r="N164" s="4">
        <v>30774</v>
      </c>
      <c r="O164" s="4">
        <v>-2.1859271418616402E-2</v>
      </c>
      <c r="P164" s="4">
        <v>1877</v>
      </c>
      <c r="Q164" s="4">
        <v>4.7611858202490103</v>
      </c>
      <c r="R164" s="4">
        <v>361</v>
      </c>
      <c r="S164" s="4">
        <v>0.939731462230606</v>
      </c>
      <c r="T164" s="4">
        <v>115617</v>
      </c>
      <c r="U164" s="4">
        <v>34090.19</v>
      </c>
      <c r="V164" s="4">
        <v>32017.51</v>
      </c>
      <c r="W164" s="4">
        <v>19424.240000000002</v>
      </c>
      <c r="X164" s="4">
        <v>37533.660000000003</v>
      </c>
      <c r="Y164" s="4">
        <v>2075.19</v>
      </c>
      <c r="Z164" s="4">
        <v>24875.26</v>
      </c>
      <c r="AA164" s="4">
        <v>33210.71</v>
      </c>
      <c r="AB164" s="4">
        <v>30.999999984960471</v>
      </c>
      <c r="AC164" s="4">
        <v>20.645732500000001</v>
      </c>
      <c r="AD164" s="4">
        <v>2.1795606740000002</v>
      </c>
      <c r="AE164" s="4">
        <v>0.68734664499999998</v>
      </c>
    </row>
    <row r="165" spans="1:31" ht="15.6" x14ac:dyDescent="0.25">
      <c r="A165" s="4">
        <v>55</v>
      </c>
      <c r="B165" s="6" t="s">
        <v>27</v>
      </c>
      <c r="C165" s="4">
        <v>19.571969639999999</v>
      </c>
      <c r="D165" s="4">
        <v>1240.9704509999999</v>
      </c>
      <c r="E165" s="4">
        <v>3.1102950000000001E-2</v>
      </c>
      <c r="F165" s="4">
        <v>2.0285420169999999</v>
      </c>
      <c r="G165" s="4">
        <v>2.4487100100000001</v>
      </c>
      <c r="H165" s="4">
        <v>2.6848409750000002</v>
      </c>
      <c r="I165" s="5">
        <v>90.402434</v>
      </c>
      <c r="J165" s="4">
        <v>79.464875578066597</v>
      </c>
      <c r="K165" s="4">
        <v>4579.8667999999998</v>
      </c>
      <c r="L165" s="4">
        <v>10508.365900000001</v>
      </c>
      <c r="M165" s="4">
        <v>4063.6985</v>
      </c>
      <c r="N165" s="4">
        <v>30650</v>
      </c>
      <c r="O165" s="4">
        <v>-0.23593335598795301</v>
      </c>
      <c r="P165" s="4">
        <v>1874</v>
      </c>
      <c r="Q165" s="4">
        <v>4.7902515315848904</v>
      </c>
      <c r="R165" s="4">
        <v>359</v>
      </c>
      <c r="S165" s="4">
        <v>0.94947791195956199</v>
      </c>
      <c r="T165" s="4">
        <v>115306.8</v>
      </c>
      <c r="U165" s="4">
        <v>33914.61</v>
      </c>
      <c r="V165" s="4">
        <v>32695.538</v>
      </c>
      <c r="W165" s="4">
        <v>19058.671999999999</v>
      </c>
      <c r="X165" s="4">
        <v>36629.925999999999</v>
      </c>
      <c r="Y165" s="4">
        <v>1994.424</v>
      </c>
      <c r="Z165" s="4">
        <v>24836.981</v>
      </c>
      <c r="AA165" s="4">
        <v>34067.385999999999</v>
      </c>
      <c r="AB165" s="4">
        <v>30.999999984960471</v>
      </c>
      <c r="AC165" s="5">
        <f t="shared" ref="AC165:AE166" si="54">AC164</f>
        <v>20.645732500000001</v>
      </c>
      <c r="AD165" s="5">
        <f t="shared" si="54"/>
        <v>2.1795606740000002</v>
      </c>
      <c r="AE165" s="5">
        <f t="shared" si="54"/>
        <v>0.68734664499999998</v>
      </c>
    </row>
    <row r="166" spans="1:31" ht="15.6" x14ac:dyDescent="0.25">
      <c r="A166" s="4">
        <v>55</v>
      </c>
      <c r="B166" s="6" t="s">
        <v>27</v>
      </c>
      <c r="C166" s="4">
        <v>19.571969639999999</v>
      </c>
      <c r="D166" s="4">
        <v>1240.9704509999999</v>
      </c>
      <c r="E166" s="4">
        <v>3.1102950000000001E-2</v>
      </c>
      <c r="F166" s="4">
        <v>2.0285420169999999</v>
      </c>
      <c r="G166" s="4">
        <v>2.2071299089999998</v>
      </c>
      <c r="H166" s="4">
        <v>2.6879810540000002</v>
      </c>
      <c r="I166" s="5">
        <v>93.762495000000001</v>
      </c>
      <c r="J166" s="4">
        <v>74.387822634017297</v>
      </c>
      <c r="K166" s="4">
        <v>4384.9281000000001</v>
      </c>
      <c r="L166" s="4">
        <v>10356.2567</v>
      </c>
      <c r="M166" s="4">
        <v>4173.6859000000004</v>
      </c>
      <c r="N166" s="4">
        <v>30061</v>
      </c>
      <c r="O166" s="4">
        <v>-0.29806944433175298</v>
      </c>
      <c r="P166" s="4">
        <v>1830</v>
      </c>
      <c r="Q166" s="4">
        <v>4.9739374458263699</v>
      </c>
      <c r="R166" s="4">
        <v>352</v>
      </c>
      <c r="S166" s="4">
        <v>1.03515144933334</v>
      </c>
      <c r="T166" s="4">
        <v>112442</v>
      </c>
      <c r="U166" s="4">
        <v>33174.944000000003</v>
      </c>
      <c r="V166" s="4">
        <v>32332.258999999998</v>
      </c>
      <c r="W166" s="4">
        <v>17993.806</v>
      </c>
      <c r="X166" s="4">
        <v>35424.303</v>
      </c>
      <c r="Y166" s="4">
        <v>1937.443</v>
      </c>
      <c r="Z166" s="4">
        <v>23892.504000000001</v>
      </c>
      <c r="AA166" s="4">
        <v>33453.017999999996</v>
      </c>
      <c r="AB166" s="4">
        <v>30.999999984960471</v>
      </c>
      <c r="AC166" s="5">
        <f t="shared" si="54"/>
        <v>20.645732500000001</v>
      </c>
      <c r="AD166" s="5">
        <f t="shared" si="54"/>
        <v>2.1795606740000002</v>
      </c>
      <c r="AE166" s="5">
        <f t="shared" si="54"/>
        <v>0.68734664499999998</v>
      </c>
    </row>
    <row r="167" spans="1:31" ht="15.6" x14ac:dyDescent="0.25">
      <c r="A167" s="4">
        <v>56</v>
      </c>
      <c r="B167" s="6" t="s">
        <v>27</v>
      </c>
      <c r="C167" s="4">
        <v>19.634469729999999</v>
      </c>
      <c r="D167" s="4">
        <v>1271.0249940000001</v>
      </c>
      <c r="E167" s="4">
        <v>3.7102382000000003E-2</v>
      </c>
      <c r="F167" s="4">
        <v>4.1545733079999998</v>
      </c>
      <c r="G167" s="4">
        <v>2.335867769</v>
      </c>
      <c r="H167" s="4">
        <v>0.31393515700000002</v>
      </c>
      <c r="I167" s="5">
        <v>95.417394999999999</v>
      </c>
      <c r="J167" s="4">
        <v>93.7135526008867</v>
      </c>
      <c r="K167" s="4">
        <v>4411.8626000000004</v>
      </c>
      <c r="L167" s="4">
        <v>10203.9202</v>
      </c>
      <c r="M167" s="4">
        <v>4361.1691000000001</v>
      </c>
      <c r="N167" s="4">
        <v>30160</v>
      </c>
      <c r="O167" s="4">
        <v>-0.51548559439033603</v>
      </c>
      <c r="P167" s="4">
        <v>1829</v>
      </c>
      <c r="Q167" s="4">
        <v>4.5666596442652096</v>
      </c>
      <c r="R167" s="4">
        <v>355</v>
      </c>
      <c r="S167" s="4">
        <v>0.72046227465615298</v>
      </c>
      <c r="T167" s="4">
        <v>111170.1</v>
      </c>
      <c r="U167" s="4">
        <v>32402.017</v>
      </c>
      <c r="V167" s="4">
        <v>31481.67</v>
      </c>
      <c r="W167" s="4">
        <v>18247.037</v>
      </c>
      <c r="X167" s="4">
        <v>35220.964999999997</v>
      </c>
      <c r="Y167" s="4">
        <v>1791.096</v>
      </c>
      <c r="Z167" s="4">
        <v>24606.414000000001</v>
      </c>
      <c r="AA167" s="4">
        <v>33663.192999999999</v>
      </c>
      <c r="AB167" s="4">
        <v>58.000000026307696</v>
      </c>
      <c r="AC167" s="4">
        <v>36.880179269999999</v>
      </c>
      <c r="AD167" s="4">
        <v>2.1799362410000001</v>
      </c>
      <c r="AE167" s="4">
        <v>0.25207061800000002</v>
      </c>
    </row>
    <row r="168" spans="1:31" ht="15.6" x14ac:dyDescent="0.25">
      <c r="A168" s="4">
        <v>56</v>
      </c>
      <c r="B168" s="6" t="s">
        <v>27</v>
      </c>
      <c r="C168" s="4">
        <v>19.634469729999999</v>
      </c>
      <c r="D168" s="4">
        <v>1271.0249940000001</v>
      </c>
      <c r="E168" s="4">
        <v>3.7102382000000003E-2</v>
      </c>
      <c r="F168" s="4">
        <v>4.1545733079999998</v>
      </c>
      <c r="G168" s="4">
        <v>2.4685142739999999</v>
      </c>
      <c r="H168" s="4">
        <v>0.34016285800000001</v>
      </c>
      <c r="I168" s="5">
        <v>98.092785000000006</v>
      </c>
      <c r="J168" s="4">
        <v>94.598605134292697</v>
      </c>
      <c r="K168" s="4">
        <v>4284.6598000000004</v>
      </c>
      <c r="L168" s="4">
        <v>9738.9856</v>
      </c>
      <c r="M168" s="4">
        <v>4408.3404</v>
      </c>
      <c r="N168" s="4">
        <v>30282</v>
      </c>
      <c r="O168" s="4">
        <v>-0.66242740793344301</v>
      </c>
      <c r="P168" s="4">
        <v>1802</v>
      </c>
      <c r="Q168" s="4">
        <v>4.7313863754817396</v>
      </c>
      <c r="R168" s="4">
        <v>349</v>
      </c>
      <c r="S168" s="4">
        <v>0.72188447136618905</v>
      </c>
      <c r="T168" s="4">
        <v>103759</v>
      </c>
      <c r="U168" s="4">
        <v>30885.231</v>
      </c>
      <c r="V168" s="4">
        <v>29593.199000000001</v>
      </c>
      <c r="W168" s="4">
        <v>17106.053</v>
      </c>
      <c r="X168" s="4">
        <v>33504.127</v>
      </c>
      <c r="Y168" s="4">
        <v>1764.297</v>
      </c>
      <c r="Z168" s="4">
        <v>22892.334999999999</v>
      </c>
      <c r="AA168" s="4">
        <v>30259.892</v>
      </c>
      <c r="AB168" s="4">
        <v>58.000000026307696</v>
      </c>
      <c r="AC168" s="5">
        <f t="shared" ref="AC168:AE169" si="55">AC167</f>
        <v>36.880179269999999</v>
      </c>
      <c r="AD168" s="5">
        <f t="shared" si="55"/>
        <v>2.1799362410000001</v>
      </c>
      <c r="AE168" s="5">
        <f t="shared" si="55"/>
        <v>0.25207061800000002</v>
      </c>
    </row>
    <row r="169" spans="1:31" ht="15.6" x14ac:dyDescent="0.25">
      <c r="A169" s="4">
        <v>56</v>
      </c>
      <c r="B169" s="6" t="s">
        <v>27</v>
      </c>
      <c r="C169" s="4">
        <v>19.634469729999999</v>
      </c>
      <c r="D169" s="4">
        <v>1271.0249940000001</v>
      </c>
      <c r="E169" s="4">
        <v>3.7102382000000003E-2</v>
      </c>
      <c r="F169" s="4">
        <v>4.1545733079999998</v>
      </c>
      <c r="G169" s="4">
        <v>2.4852140899999999</v>
      </c>
      <c r="H169" s="4">
        <v>0.34675841600000001</v>
      </c>
      <c r="I169" s="5">
        <v>99.015862999999996</v>
      </c>
      <c r="J169" s="4">
        <v>96.278945254985899</v>
      </c>
      <c r="K169" s="4">
        <v>4247.0664999999999</v>
      </c>
      <c r="L169" s="4">
        <v>10066.804099999999</v>
      </c>
      <c r="M169" s="4">
        <v>4401.8180000000002</v>
      </c>
      <c r="N169" s="4">
        <v>29944</v>
      </c>
      <c r="O169" s="4">
        <v>-0.67412713798910795</v>
      </c>
      <c r="P169" s="4">
        <v>1787</v>
      </c>
      <c r="Q169" s="4">
        <v>4.7257212970004199</v>
      </c>
      <c r="R169" s="4">
        <v>354</v>
      </c>
      <c r="S169" s="4">
        <v>0.703917307888278</v>
      </c>
      <c r="T169" s="4">
        <v>104040.7</v>
      </c>
      <c r="U169" s="4">
        <v>30738.55</v>
      </c>
      <c r="V169" s="4">
        <v>29532.541000000001</v>
      </c>
      <c r="W169" s="4">
        <v>17182.634999999998</v>
      </c>
      <c r="X169" s="4">
        <v>33279.546000000002</v>
      </c>
      <c r="Y169" s="4">
        <v>1754.528</v>
      </c>
      <c r="Z169" s="4">
        <v>23059.344000000001</v>
      </c>
      <c r="AA169" s="4">
        <v>30751.483</v>
      </c>
      <c r="AB169" s="4">
        <v>58.000000026307696</v>
      </c>
      <c r="AC169" s="5">
        <f t="shared" si="55"/>
        <v>36.880179269999999</v>
      </c>
      <c r="AD169" s="5">
        <f t="shared" si="55"/>
        <v>2.1799362410000001</v>
      </c>
      <c r="AE169" s="5">
        <f t="shared" si="55"/>
        <v>0.25207061800000002</v>
      </c>
    </row>
    <row r="170" spans="1:31" ht="15.6" x14ac:dyDescent="0.25">
      <c r="A170" s="4">
        <v>57</v>
      </c>
      <c r="B170" s="6" t="s">
        <v>27</v>
      </c>
      <c r="C170" s="4">
        <v>15.88446968</v>
      </c>
      <c r="D170" s="4">
        <v>1160.135223</v>
      </c>
      <c r="E170" s="4">
        <v>2.4068316999999999E-2</v>
      </c>
      <c r="F170" s="4">
        <v>7.8612211839999997</v>
      </c>
      <c r="G170" s="4">
        <v>2.7065656570000001</v>
      </c>
      <c r="H170" s="4">
        <v>0.29170829199999998</v>
      </c>
      <c r="I170" s="5">
        <v>96.986390999999998</v>
      </c>
      <c r="J170" s="4">
        <v>84.245512962552596</v>
      </c>
      <c r="K170" s="4">
        <v>4447.3011999999999</v>
      </c>
      <c r="L170" s="4">
        <v>10453.9681</v>
      </c>
      <c r="M170" s="4">
        <v>4372.1241</v>
      </c>
      <c r="N170" s="4">
        <v>28990</v>
      </c>
      <c r="O170" s="4">
        <v>-0.24977789019822</v>
      </c>
      <c r="P170" s="4">
        <v>1736</v>
      </c>
      <c r="Q170" s="4">
        <v>4.6077153932659103</v>
      </c>
      <c r="R170" s="4">
        <v>334</v>
      </c>
      <c r="S170" s="4">
        <v>0.88509298028619598</v>
      </c>
      <c r="T170" s="4">
        <v>112902.3</v>
      </c>
      <c r="U170" s="4">
        <v>33268.567000000003</v>
      </c>
      <c r="V170" s="4">
        <v>31697.437000000002</v>
      </c>
      <c r="W170" s="4">
        <v>19222.614000000001</v>
      </c>
      <c r="X170" s="4">
        <v>34670.985000000001</v>
      </c>
      <c r="Y170" s="4">
        <v>1828.0160000000001</v>
      </c>
      <c r="Z170" s="4">
        <v>25408.786</v>
      </c>
      <c r="AA170" s="4">
        <v>34647.203000000001</v>
      </c>
      <c r="AB170" s="4">
        <v>59.999999986673949</v>
      </c>
      <c r="AC170" s="4">
        <v>39.91372982</v>
      </c>
      <c r="AD170" s="4">
        <v>2.1632336699999999</v>
      </c>
      <c r="AE170" s="4">
        <v>0.282311496</v>
      </c>
    </row>
    <row r="171" spans="1:31" ht="15.6" x14ac:dyDescent="0.25">
      <c r="A171" s="4">
        <v>57</v>
      </c>
      <c r="B171" s="6" t="s">
        <v>27</v>
      </c>
      <c r="C171" s="4">
        <v>15.88446968</v>
      </c>
      <c r="D171" s="4">
        <v>1160.135223</v>
      </c>
      <c r="E171" s="4">
        <v>2.4068316999999999E-2</v>
      </c>
      <c r="F171" s="4">
        <v>7.8612211839999997</v>
      </c>
      <c r="G171" s="4">
        <v>2.7718065150000002</v>
      </c>
      <c r="H171" s="4">
        <v>0.30183208099999997</v>
      </c>
      <c r="I171" s="5">
        <v>96.058999999999997</v>
      </c>
      <c r="J171" s="4">
        <v>77.780149413020197</v>
      </c>
      <c r="K171" s="4">
        <v>4402.2214999999997</v>
      </c>
      <c r="L171" s="4">
        <v>10399.560299999999</v>
      </c>
      <c r="M171" s="4">
        <v>4352.1229000000003</v>
      </c>
      <c r="N171" s="4">
        <v>29716</v>
      </c>
      <c r="O171" s="4">
        <v>-0.23321884014268099</v>
      </c>
      <c r="P171" s="4">
        <v>1784</v>
      </c>
      <c r="Q171" s="4">
        <v>4.6068838827421903</v>
      </c>
      <c r="R171" s="4">
        <v>342</v>
      </c>
      <c r="S171" s="4">
        <v>0.86830376800815501</v>
      </c>
      <c r="T171" s="4">
        <v>113208.8</v>
      </c>
      <c r="U171" s="4">
        <v>33434.97</v>
      </c>
      <c r="V171" s="4">
        <v>31795.03</v>
      </c>
      <c r="W171" s="4">
        <v>19165.34</v>
      </c>
      <c r="X171" s="4">
        <v>34759.050000000003</v>
      </c>
      <c r="Y171" s="4">
        <v>1855.65</v>
      </c>
      <c r="Z171" s="4">
        <v>25580.639999999999</v>
      </c>
      <c r="AA171" s="4">
        <v>34564.33</v>
      </c>
      <c r="AB171" s="4">
        <v>59.999999986673949</v>
      </c>
      <c r="AC171" s="5">
        <f t="shared" ref="AC171:AE172" si="56">AC170</f>
        <v>39.91372982</v>
      </c>
      <c r="AD171" s="5">
        <f t="shared" si="56"/>
        <v>2.1632336699999999</v>
      </c>
      <c r="AE171" s="5">
        <f t="shared" si="56"/>
        <v>0.282311496</v>
      </c>
    </row>
    <row r="172" spans="1:31" ht="15.6" x14ac:dyDescent="0.25">
      <c r="A172" s="4">
        <v>57</v>
      </c>
      <c r="B172" s="6" t="s">
        <v>27</v>
      </c>
      <c r="C172" s="4">
        <v>15.88446968</v>
      </c>
      <c r="D172" s="4">
        <v>1160.135223</v>
      </c>
      <c r="E172" s="4">
        <v>2.4068316999999999E-2</v>
      </c>
      <c r="F172" s="4">
        <v>7.8612211839999997</v>
      </c>
      <c r="G172" s="4">
        <v>2.5922586129999998</v>
      </c>
      <c r="H172" s="4">
        <v>0.31183460400000002</v>
      </c>
      <c r="I172" s="5">
        <v>95.716868000000005</v>
      </c>
      <c r="J172" s="4">
        <v>65.184415584415603</v>
      </c>
      <c r="K172" s="4">
        <v>4443.2439000000004</v>
      </c>
      <c r="L172" s="4">
        <v>10426.3148</v>
      </c>
      <c r="M172" s="4">
        <v>4297.7329</v>
      </c>
      <c r="N172" s="4">
        <v>29364</v>
      </c>
      <c r="O172" s="4">
        <v>-0.19645740522523999</v>
      </c>
      <c r="P172" s="4">
        <v>1750</v>
      </c>
      <c r="Q172" s="4">
        <v>4.5527308170291798</v>
      </c>
      <c r="R172" s="4">
        <v>337</v>
      </c>
      <c r="S172" s="4">
        <v>0.87552902782916298</v>
      </c>
      <c r="T172" s="4">
        <v>113796.4</v>
      </c>
      <c r="U172" s="4">
        <v>33739.406000000003</v>
      </c>
      <c r="V172" s="4">
        <v>31975.182000000001</v>
      </c>
      <c r="W172" s="4">
        <v>19182.82</v>
      </c>
      <c r="X172" s="4">
        <v>35221.141000000003</v>
      </c>
      <c r="Y172" s="4">
        <v>1896.731</v>
      </c>
      <c r="Z172" s="4">
        <v>25519.061000000002</v>
      </c>
      <c r="AA172" s="4">
        <v>34550.184999999998</v>
      </c>
      <c r="AB172" s="4">
        <v>59.999999986673949</v>
      </c>
      <c r="AC172" s="5">
        <f t="shared" si="56"/>
        <v>39.91372982</v>
      </c>
      <c r="AD172" s="5">
        <f t="shared" si="56"/>
        <v>2.1632336699999999</v>
      </c>
      <c r="AE172" s="5">
        <f t="shared" si="56"/>
        <v>0.282311496</v>
      </c>
    </row>
    <row r="173" spans="1:31" ht="15.6" x14ac:dyDescent="0.25">
      <c r="A173" s="4">
        <v>58</v>
      </c>
      <c r="B173" s="6" t="s">
        <v>27</v>
      </c>
      <c r="C173" s="4">
        <v>12.87500004</v>
      </c>
      <c r="D173" s="4">
        <v>1026.12841</v>
      </c>
      <c r="E173" s="4">
        <v>2.6585755999999999E-2</v>
      </c>
      <c r="F173" s="4">
        <v>10.427003089999999</v>
      </c>
      <c r="G173" s="4">
        <v>1.366595472</v>
      </c>
      <c r="H173" s="4">
        <v>0.22467235299999999</v>
      </c>
      <c r="I173" s="5">
        <v>90.753691000000003</v>
      </c>
      <c r="J173" s="4">
        <v>64.754098360655703</v>
      </c>
      <c r="K173" s="4">
        <v>4443.5375999999997</v>
      </c>
      <c r="L173" s="4">
        <v>9827.2667999999994</v>
      </c>
      <c r="M173" s="4">
        <v>4789.7649000000001</v>
      </c>
      <c r="N173" s="4">
        <v>28471</v>
      </c>
      <c r="O173" s="4">
        <v>-0.94621443703103003</v>
      </c>
      <c r="P173" s="4">
        <v>1702</v>
      </c>
      <c r="Q173" s="4">
        <v>7.90088119697851</v>
      </c>
      <c r="R173" s="4">
        <v>328</v>
      </c>
      <c r="S173" s="4">
        <v>0.66261533239338</v>
      </c>
      <c r="T173" s="4">
        <v>101713.60000000001</v>
      </c>
      <c r="U173" s="4">
        <v>29736.406999999999</v>
      </c>
      <c r="V173" s="4">
        <v>28431.024000000001</v>
      </c>
      <c r="W173" s="4">
        <v>18682.198</v>
      </c>
      <c r="X173" s="4">
        <v>34578.519999999997</v>
      </c>
      <c r="Y173" s="4">
        <v>1645.075</v>
      </c>
      <c r="Z173" s="4">
        <v>23196.383000000002</v>
      </c>
      <c r="AA173" s="4">
        <v>28803.274000000001</v>
      </c>
      <c r="AB173" s="4">
        <v>67.999999988024726</v>
      </c>
      <c r="AC173" s="4">
        <v>21.939428979999999</v>
      </c>
      <c r="AD173" s="4">
        <v>2.1623523310000001</v>
      </c>
      <c r="AE173" s="4">
        <v>0.46809916499999998</v>
      </c>
    </row>
    <row r="174" spans="1:31" ht="15.6" x14ac:dyDescent="0.25">
      <c r="A174" s="4">
        <v>58</v>
      </c>
      <c r="B174" s="6" t="s">
        <v>27</v>
      </c>
      <c r="C174" s="4">
        <v>12.87500004</v>
      </c>
      <c r="D174" s="4">
        <v>1026.12841</v>
      </c>
      <c r="E174" s="4">
        <v>2.6585755999999999E-2</v>
      </c>
      <c r="F174" s="4">
        <v>10.427003089999999</v>
      </c>
      <c r="G174" s="4">
        <v>1.3120194249999999</v>
      </c>
      <c r="H174" s="4">
        <v>0.21313211500000001</v>
      </c>
      <c r="I174" s="5">
        <v>93.856848999999997</v>
      </c>
      <c r="J174" s="4">
        <v>61.127811754949903</v>
      </c>
      <c r="K174" s="4">
        <v>4458.5829999999996</v>
      </c>
      <c r="L174" s="4">
        <v>9795.2916999999998</v>
      </c>
      <c r="M174" s="4">
        <v>4859.0469000000003</v>
      </c>
      <c r="N174" s="4">
        <v>28361</v>
      </c>
      <c r="O174" s="4">
        <v>-0.97239505924194902</v>
      </c>
      <c r="P174" s="4">
        <v>1685</v>
      </c>
      <c r="Q174" s="4">
        <v>8.0836744466953494</v>
      </c>
      <c r="R174" s="4">
        <v>327</v>
      </c>
      <c r="S174" s="4">
        <v>0.61892762162961501</v>
      </c>
      <c r="T174" s="4">
        <v>100900.3</v>
      </c>
      <c r="U174" s="4">
        <v>29611.467000000001</v>
      </c>
      <c r="V174" s="4">
        <v>28184.606</v>
      </c>
      <c r="W174" s="4">
        <v>18712.363000000001</v>
      </c>
      <c r="X174" s="4">
        <v>34467.345000000001</v>
      </c>
      <c r="Y174" s="4">
        <v>1632.451</v>
      </c>
      <c r="Z174" s="4">
        <v>23040.23</v>
      </c>
      <c r="AA174" s="4">
        <v>28311.516</v>
      </c>
      <c r="AB174" s="4">
        <v>67.999999988024726</v>
      </c>
      <c r="AC174" s="5">
        <f t="shared" ref="AC174:AE175" si="57">AC173</f>
        <v>21.939428979999999</v>
      </c>
      <c r="AD174" s="5">
        <f t="shared" si="57"/>
        <v>2.1623523310000001</v>
      </c>
      <c r="AE174" s="5">
        <f t="shared" si="57"/>
        <v>0.46809916499999998</v>
      </c>
    </row>
    <row r="175" spans="1:31" ht="15.6" x14ac:dyDescent="0.25">
      <c r="A175" s="4">
        <v>58</v>
      </c>
      <c r="B175" s="6" t="s">
        <v>27</v>
      </c>
      <c r="C175" s="4">
        <v>12.87500004</v>
      </c>
      <c r="D175" s="4">
        <v>1026.12841</v>
      </c>
      <c r="E175" s="4">
        <v>2.6585755999999999E-2</v>
      </c>
      <c r="F175" s="4">
        <v>10.427003089999999</v>
      </c>
      <c r="G175" s="4">
        <v>1.625682718</v>
      </c>
      <c r="H175" s="4">
        <v>0.23130089600000001</v>
      </c>
      <c r="I175" s="5">
        <v>97.153734999999998</v>
      </c>
      <c r="J175" s="4">
        <v>68.883977900552395</v>
      </c>
      <c r="K175" s="4">
        <v>4490.6320999999998</v>
      </c>
      <c r="L175" s="4">
        <v>9883.3284999999996</v>
      </c>
      <c r="M175" s="4">
        <v>4978.3522999999996</v>
      </c>
      <c r="N175" s="4">
        <v>28751</v>
      </c>
      <c r="O175" s="4">
        <v>-0.96510680731896004</v>
      </c>
      <c r="P175" s="4">
        <v>1722</v>
      </c>
      <c r="Q175" s="4">
        <v>8.2577144530020696</v>
      </c>
      <c r="R175" s="4">
        <v>330</v>
      </c>
      <c r="S175" s="4">
        <v>0.61867649692915805</v>
      </c>
      <c r="T175" s="4">
        <v>103153.2</v>
      </c>
      <c r="U175" s="4">
        <v>30803.492999999999</v>
      </c>
      <c r="V175" s="4">
        <v>28657.773000000001</v>
      </c>
      <c r="W175" s="4">
        <v>19053.472000000002</v>
      </c>
      <c r="X175" s="4">
        <v>35353.963000000003</v>
      </c>
      <c r="Y175" s="4">
        <v>1647.5139999999999</v>
      </c>
      <c r="Z175" s="4">
        <v>23360.664000000001</v>
      </c>
      <c r="AA175" s="4">
        <v>28796.886999999999</v>
      </c>
      <c r="AB175" s="4">
        <v>67.999999988024726</v>
      </c>
      <c r="AC175" s="5">
        <f t="shared" si="57"/>
        <v>21.939428979999999</v>
      </c>
      <c r="AD175" s="5">
        <f t="shared" si="57"/>
        <v>2.1623523310000001</v>
      </c>
      <c r="AE175" s="5">
        <f t="shared" si="57"/>
        <v>0.46809916499999998</v>
      </c>
    </row>
    <row r="176" spans="1:31" ht="15.6" x14ac:dyDescent="0.25">
      <c r="A176" s="4">
        <v>59</v>
      </c>
      <c r="B176" s="6" t="s">
        <v>27</v>
      </c>
      <c r="C176" s="4">
        <v>13.51325763</v>
      </c>
      <c r="D176" s="4">
        <v>963.56021950000002</v>
      </c>
      <c r="E176" s="4">
        <v>2.4962359E-2</v>
      </c>
      <c r="F176" s="4">
        <v>9.7027530679999998</v>
      </c>
      <c r="G176" s="4">
        <v>2.9373559610000002</v>
      </c>
      <c r="H176" s="4">
        <v>0.71545380199999997</v>
      </c>
      <c r="I176" s="5">
        <v>71.944162000000006</v>
      </c>
      <c r="J176" s="4">
        <v>86.173633440514607</v>
      </c>
      <c r="K176" s="4">
        <v>4538.7683999999999</v>
      </c>
      <c r="L176" s="4">
        <v>9916.0478000000003</v>
      </c>
      <c r="M176" s="4">
        <v>4675.3897999999999</v>
      </c>
      <c r="N176" s="4">
        <v>29530</v>
      </c>
      <c r="O176" s="4">
        <v>-0.74098495175872803</v>
      </c>
      <c r="P176" s="4">
        <v>1794</v>
      </c>
      <c r="Q176" s="4">
        <v>5.2393138086709996</v>
      </c>
      <c r="R176" s="4">
        <v>347</v>
      </c>
      <c r="S176" s="4">
        <v>0.69703897447811003</v>
      </c>
      <c r="T176" s="4">
        <v>106833.4</v>
      </c>
      <c r="U176" s="4">
        <v>30963.027999999998</v>
      </c>
      <c r="V176" s="4">
        <v>29448.825000000001</v>
      </c>
      <c r="W176" s="4">
        <v>18939.216</v>
      </c>
      <c r="X176" s="4">
        <v>35528.563000000002</v>
      </c>
      <c r="Y176" s="4">
        <v>1813.597</v>
      </c>
      <c r="Z176" s="4">
        <v>23527.415000000001</v>
      </c>
      <c r="AA176" s="4">
        <v>30896.902999999998</v>
      </c>
      <c r="AB176" s="4">
        <v>34.00000001305051</v>
      </c>
      <c r="AC176" s="4">
        <v>24.415984099999999</v>
      </c>
      <c r="AD176" s="4">
        <v>2.1843629660000001</v>
      </c>
      <c r="AE176" s="4">
        <v>0.55143314700000001</v>
      </c>
    </row>
    <row r="177" spans="1:31" ht="15.6" x14ac:dyDescent="0.25">
      <c r="A177" s="4">
        <v>59</v>
      </c>
      <c r="B177" s="6" t="s">
        <v>27</v>
      </c>
      <c r="C177" s="4">
        <v>13.51325763</v>
      </c>
      <c r="D177" s="4">
        <v>963.56021950000002</v>
      </c>
      <c r="E177" s="4">
        <v>2.4962359E-2</v>
      </c>
      <c r="F177" s="4">
        <v>9.7027530679999998</v>
      </c>
      <c r="G177" s="4">
        <v>2.4512736240000002</v>
      </c>
      <c r="H177" s="4">
        <v>0.69114763000000001</v>
      </c>
      <c r="I177" s="5">
        <v>82.094485000000006</v>
      </c>
      <c r="J177" s="4">
        <v>83.997422403608397</v>
      </c>
      <c r="K177" s="4">
        <v>4516.0216</v>
      </c>
      <c r="L177" s="4">
        <v>9602.3590000000004</v>
      </c>
      <c r="M177" s="4">
        <v>4572.62</v>
      </c>
      <c r="N177" s="4">
        <v>29608</v>
      </c>
      <c r="O177" s="4">
        <v>-0.75886656276895903</v>
      </c>
      <c r="P177" s="4">
        <v>1810</v>
      </c>
      <c r="Q177" s="4">
        <v>5.1981357528996099</v>
      </c>
      <c r="R177" s="4">
        <v>344</v>
      </c>
      <c r="S177" s="4">
        <v>0.744491456308087</v>
      </c>
      <c r="T177" s="4">
        <v>105740.2</v>
      </c>
      <c r="U177" s="4">
        <v>30553.941999999999</v>
      </c>
      <c r="V177" s="4">
        <v>29065.603999999999</v>
      </c>
      <c r="W177" s="4">
        <v>18588.664000000001</v>
      </c>
      <c r="X177" s="4">
        <v>35440.678</v>
      </c>
      <c r="Y177" s="4">
        <v>1792.7940000000001</v>
      </c>
      <c r="Z177" s="4">
        <v>23517.19</v>
      </c>
      <c r="AA177" s="4">
        <v>30315.453000000001</v>
      </c>
      <c r="AB177" s="4">
        <v>34.00000001305051</v>
      </c>
      <c r="AC177" s="5">
        <f t="shared" ref="AC177:AE178" si="58">AC176</f>
        <v>24.415984099999999</v>
      </c>
      <c r="AD177" s="5">
        <f t="shared" si="58"/>
        <v>2.1843629660000001</v>
      </c>
      <c r="AE177" s="5">
        <f t="shared" si="58"/>
        <v>0.55143314700000001</v>
      </c>
    </row>
    <row r="178" spans="1:31" ht="15.6" x14ac:dyDescent="0.25">
      <c r="A178" s="4">
        <v>59</v>
      </c>
      <c r="B178" s="6" t="s">
        <v>27</v>
      </c>
      <c r="C178" s="4">
        <v>13.51325763</v>
      </c>
      <c r="D178" s="4">
        <v>963.56021950000002</v>
      </c>
      <c r="E178" s="4">
        <v>2.4962359E-2</v>
      </c>
      <c r="F178" s="4">
        <v>9.7027530679999998</v>
      </c>
      <c r="G178" s="4">
        <v>2.493738376</v>
      </c>
      <c r="H178" s="4">
        <v>0.71050642500000005</v>
      </c>
      <c r="I178" s="5">
        <v>80.042479</v>
      </c>
      <c r="J178" s="4">
        <v>73.557176571551494</v>
      </c>
      <c r="K178" s="4">
        <v>4508.6433999999999</v>
      </c>
      <c r="L178" s="4">
        <v>10127.087600000001</v>
      </c>
      <c r="M178" s="4">
        <v>4577.4516000000003</v>
      </c>
      <c r="N178" s="4">
        <v>29794</v>
      </c>
      <c r="O178" s="4">
        <v>-0.68016514930944005</v>
      </c>
      <c r="P178" s="4">
        <v>1812</v>
      </c>
      <c r="Q178" s="4">
        <v>5.0120912385310303</v>
      </c>
      <c r="R178" s="4">
        <v>355</v>
      </c>
      <c r="S178" s="4">
        <v>0.73444450270245798</v>
      </c>
      <c r="T178" s="4">
        <v>108617.7</v>
      </c>
      <c r="U178" s="4">
        <v>31659.677</v>
      </c>
      <c r="V178" s="4">
        <v>30066.154999999999</v>
      </c>
      <c r="W178" s="4">
        <v>18791.05</v>
      </c>
      <c r="X178" s="4">
        <v>35452.199999999997</v>
      </c>
      <c r="Y178" s="4">
        <v>1851.2370000000001</v>
      </c>
      <c r="Z178" s="4">
        <v>23652.870999999999</v>
      </c>
      <c r="AA178" s="4">
        <v>32056.014999999999</v>
      </c>
      <c r="AB178" s="4">
        <v>34.00000001305051</v>
      </c>
      <c r="AC178" s="5">
        <f t="shared" si="58"/>
        <v>24.415984099999999</v>
      </c>
      <c r="AD178" s="5">
        <f t="shared" si="58"/>
        <v>2.1843629660000001</v>
      </c>
      <c r="AE178" s="5">
        <f t="shared" si="58"/>
        <v>0.55143314700000001</v>
      </c>
    </row>
    <row r="179" spans="1:31" ht="15.6" x14ac:dyDescent="0.25">
      <c r="A179" s="4">
        <v>60</v>
      </c>
      <c r="B179" s="6" t="s">
        <v>27</v>
      </c>
      <c r="C179" s="4">
        <v>16.06818182</v>
      </c>
      <c r="D179" s="4">
        <v>1490.772733</v>
      </c>
      <c r="E179" s="4">
        <v>2.2162615E-2</v>
      </c>
      <c r="F179" s="4">
        <v>7.8651611050000003</v>
      </c>
      <c r="G179" s="4">
        <v>3.9184301029999999</v>
      </c>
      <c r="H179" s="4">
        <v>0.68547042700000005</v>
      </c>
      <c r="I179" s="5">
        <v>91.050846000000007</v>
      </c>
      <c r="J179" s="4">
        <v>98.384046759497707</v>
      </c>
      <c r="K179" s="4">
        <v>4889.2981</v>
      </c>
      <c r="L179" s="4">
        <v>10243.731900000001</v>
      </c>
      <c r="M179" s="4">
        <v>4274.3242</v>
      </c>
      <c r="N179" s="4">
        <v>29959</v>
      </c>
      <c r="O179" s="4">
        <v>-9.6899263542424702E-2</v>
      </c>
      <c r="P179" s="4">
        <v>1801</v>
      </c>
      <c r="Q179" s="4">
        <v>4.5743015152444899</v>
      </c>
      <c r="R179" s="4">
        <v>341</v>
      </c>
      <c r="S179" s="4">
        <v>0.85267975487014802</v>
      </c>
      <c r="T179" s="4">
        <v>124351.9</v>
      </c>
      <c r="U179" s="4">
        <v>37187.461000000003</v>
      </c>
      <c r="V179" s="4">
        <v>32888.463000000003</v>
      </c>
      <c r="W179" s="4">
        <v>21654.992999999999</v>
      </c>
      <c r="X179" s="4">
        <v>40010.086000000003</v>
      </c>
      <c r="Y179" s="4">
        <v>2131.9430000000002</v>
      </c>
      <c r="Z179" s="4">
        <v>27578.314999999999</v>
      </c>
      <c r="AA179" s="4">
        <v>36089.644999999997</v>
      </c>
      <c r="AB179" s="4">
        <v>25.000000003294982</v>
      </c>
      <c r="AC179" s="4">
        <v>6.8260417560000004</v>
      </c>
      <c r="AD179" s="4">
        <v>2.211722542</v>
      </c>
      <c r="AE179" s="4">
        <v>0.54778701799999996</v>
      </c>
    </row>
    <row r="180" spans="1:31" ht="15.6" x14ac:dyDescent="0.25">
      <c r="A180" s="4">
        <v>60</v>
      </c>
      <c r="B180" s="6" t="s">
        <v>27</v>
      </c>
      <c r="C180" s="4">
        <v>16.06818182</v>
      </c>
      <c r="D180" s="4">
        <v>1490.772733</v>
      </c>
      <c r="E180" s="4">
        <v>2.2162615E-2</v>
      </c>
      <c r="F180" s="4">
        <v>7.8651611050000003</v>
      </c>
      <c r="G180" s="4">
        <v>3.6268632269999999</v>
      </c>
      <c r="H180" s="4">
        <v>0.64192577699999998</v>
      </c>
      <c r="I180" s="5">
        <v>85.239637999999999</v>
      </c>
      <c r="J180" s="4">
        <v>87.472617743702202</v>
      </c>
      <c r="K180" s="4">
        <v>4797.2115999999996</v>
      </c>
      <c r="L180" s="4">
        <v>10039.963900000001</v>
      </c>
      <c r="M180" s="4">
        <v>4216.4107000000004</v>
      </c>
      <c r="N180" s="4">
        <v>30627</v>
      </c>
      <c r="O180" s="4">
        <v>-7.8409523843880696E-2</v>
      </c>
      <c r="P180" s="4">
        <v>1863</v>
      </c>
      <c r="Q180" s="4">
        <v>4.5804041416093604</v>
      </c>
      <c r="R180" s="4">
        <v>355</v>
      </c>
      <c r="S180" s="4">
        <v>0.83387778385517897</v>
      </c>
      <c r="T180" s="4">
        <v>123653</v>
      </c>
      <c r="U180" s="4">
        <v>37268.213000000003</v>
      </c>
      <c r="V180" s="4">
        <v>32791.561999999998</v>
      </c>
      <c r="W180" s="4">
        <v>21500.036</v>
      </c>
      <c r="X180" s="4">
        <v>40139.703000000001</v>
      </c>
      <c r="Y180" s="4">
        <v>2158.8429999999998</v>
      </c>
      <c r="Z180" s="4">
        <v>27132.815999999999</v>
      </c>
      <c r="AA180" s="4">
        <v>35683.743999999999</v>
      </c>
      <c r="AB180" s="4">
        <v>25.000000003294982</v>
      </c>
      <c r="AC180" s="5">
        <f t="shared" ref="AC180:AE181" si="59">AC179</f>
        <v>6.8260417560000004</v>
      </c>
      <c r="AD180" s="5">
        <f t="shared" si="59"/>
        <v>2.211722542</v>
      </c>
      <c r="AE180" s="5">
        <f t="shared" si="59"/>
        <v>0.54778701799999996</v>
      </c>
    </row>
    <row r="181" spans="1:31" ht="15.6" x14ac:dyDescent="0.25">
      <c r="A181" s="4">
        <v>60</v>
      </c>
      <c r="B181" s="6" t="s">
        <v>27</v>
      </c>
      <c r="C181" s="4">
        <v>16.06818182</v>
      </c>
      <c r="D181" s="4">
        <v>1490.772733</v>
      </c>
      <c r="E181" s="4">
        <v>2.2162615E-2</v>
      </c>
      <c r="F181" s="4">
        <v>7.8651611050000003</v>
      </c>
      <c r="G181" s="4">
        <v>3.5357082270000002</v>
      </c>
      <c r="H181" s="4">
        <v>0.65987779999999996</v>
      </c>
      <c r="I181" s="5">
        <v>85.209907999999999</v>
      </c>
      <c r="J181" s="4">
        <v>87.054867797646097</v>
      </c>
      <c r="K181" s="4">
        <v>4824.4036999999998</v>
      </c>
      <c r="L181" s="4">
        <v>10157.8349</v>
      </c>
      <c r="M181" s="4">
        <v>4250.6819999999998</v>
      </c>
      <c r="N181" s="4">
        <v>30490</v>
      </c>
      <c r="O181" s="4">
        <v>-9.7805189010378796E-2</v>
      </c>
      <c r="P181" s="4">
        <v>1853</v>
      </c>
      <c r="Q181" s="4">
        <v>4.6316780555916299</v>
      </c>
      <c r="R181" s="4">
        <v>348</v>
      </c>
      <c r="S181" s="4">
        <v>0.81641547729618402</v>
      </c>
      <c r="T181" s="4">
        <v>123882.1</v>
      </c>
      <c r="U181" s="4">
        <v>37474.686999999998</v>
      </c>
      <c r="V181" s="4">
        <v>32993.071000000004</v>
      </c>
      <c r="W181" s="4">
        <v>21388.991999999998</v>
      </c>
      <c r="X181" s="4">
        <v>40149.141000000003</v>
      </c>
      <c r="Y181" s="4">
        <v>2164.2890000000002</v>
      </c>
      <c r="Z181" s="4">
        <v>26939.011999999999</v>
      </c>
      <c r="AA181" s="4">
        <v>35868.951000000001</v>
      </c>
      <c r="AB181" s="4">
        <v>25.000000003294982</v>
      </c>
      <c r="AC181" s="5">
        <f t="shared" si="59"/>
        <v>6.8260417560000004</v>
      </c>
      <c r="AD181" s="5">
        <f t="shared" si="59"/>
        <v>2.211722542</v>
      </c>
      <c r="AE181" s="5">
        <f t="shared" si="59"/>
        <v>0.54778701799999996</v>
      </c>
    </row>
    <row r="182" spans="1:31" ht="15.6" x14ac:dyDescent="0.25">
      <c r="A182" s="4">
        <v>61</v>
      </c>
      <c r="B182" s="6" t="s">
        <v>27</v>
      </c>
      <c r="C182" s="4">
        <v>15.18371205</v>
      </c>
      <c r="D182" s="4">
        <v>916.24772780000001</v>
      </c>
      <c r="E182" s="4">
        <v>8.7051000000000001E-4</v>
      </c>
      <c r="F182" s="4">
        <v>9.1601921960000006</v>
      </c>
      <c r="G182" s="4">
        <v>1.1100694440000001</v>
      </c>
      <c r="H182" s="4">
        <v>0.17433610399999999</v>
      </c>
      <c r="I182" s="5">
        <v>94.155879999999996</v>
      </c>
      <c r="J182" s="4">
        <v>57.906647807638002</v>
      </c>
      <c r="K182" s="4">
        <v>4332.0411000000004</v>
      </c>
      <c r="L182" s="4">
        <v>9403.6880999999994</v>
      </c>
      <c r="M182" s="4">
        <v>4062.8200999999999</v>
      </c>
      <c r="N182" s="4">
        <v>28929</v>
      </c>
      <c r="O182" s="4">
        <v>-0.66152459136770203</v>
      </c>
      <c r="P182" s="4">
        <v>1716</v>
      </c>
      <c r="Q182" s="4">
        <v>5.1645454357406102</v>
      </c>
      <c r="R182" s="4">
        <v>334</v>
      </c>
      <c r="S182" s="4">
        <v>0.83480065466945896</v>
      </c>
      <c r="T182" s="4">
        <v>102856.4</v>
      </c>
      <c r="U182" s="4">
        <v>30250.23</v>
      </c>
      <c r="V182" s="4">
        <v>29837.387999999999</v>
      </c>
      <c r="W182" s="4">
        <v>18295.671999999999</v>
      </c>
      <c r="X182" s="4">
        <v>32871.283000000003</v>
      </c>
      <c r="Y182" s="4">
        <v>1672.258</v>
      </c>
      <c r="Z182" s="4">
        <v>23630.476999999999</v>
      </c>
      <c r="AA182" s="4">
        <v>30559.553</v>
      </c>
      <c r="AB182" s="4">
        <v>45.999999977501631</v>
      </c>
      <c r="AC182" s="4">
        <v>12.34982535</v>
      </c>
      <c r="AD182" s="4">
        <v>2.1992430340000002</v>
      </c>
      <c r="AE182" s="4">
        <v>0.56423121799999998</v>
      </c>
    </row>
    <row r="183" spans="1:31" ht="15.6" x14ac:dyDescent="0.25">
      <c r="A183" s="4">
        <v>61</v>
      </c>
      <c r="B183" s="6" t="s">
        <v>27</v>
      </c>
      <c r="C183" s="4">
        <v>15.18371205</v>
      </c>
      <c r="D183" s="4">
        <v>916.24772780000001</v>
      </c>
      <c r="E183" s="4">
        <v>8.7051000000000001E-4</v>
      </c>
      <c r="F183" s="4">
        <v>9.1601921960000006</v>
      </c>
      <c r="G183" s="4">
        <v>1.2146060219999999</v>
      </c>
      <c r="H183" s="4">
        <v>0.18582570400000001</v>
      </c>
      <c r="I183" s="5">
        <v>94.085430000000002</v>
      </c>
      <c r="J183" s="4">
        <v>59.4383187258505</v>
      </c>
      <c r="K183" s="4">
        <v>4255.3973999999998</v>
      </c>
      <c r="L183" s="4">
        <v>9019.6543999999994</v>
      </c>
      <c r="M183" s="4">
        <v>4099.5622999999996</v>
      </c>
      <c r="N183" s="4">
        <v>28685</v>
      </c>
      <c r="O183" s="4">
        <v>-0.684005561650188</v>
      </c>
      <c r="P183" s="4">
        <v>1722</v>
      </c>
      <c r="Q183" s="4">
        <v>5.1584122731680999</v>
      </c>
      <c r="R183" s="4">
        <v>340</v>
      </c>
      <c r="S183" s="4">
        <v>0.88127161402830501</v>
      </c>
      <c r="T183" s="4">
        <v>101209.3</v>
      </c>
      <c r="U183" s="4">
        <v>29307.655999999999</v>
      </c>
      <c r="V183" s="4">
        <v>28993.567999999999</v>
      </c>
      <c r="W183" s="4">
        <v>18499.581999999999</v>
      </c>
      <c r="X183" s="4">
        <v>32804.470999999998</v>
      </c>
      <c r="Y183" s="4">
        <v>1675.021</v>
      </c>
      <c r="Z183" s="4">
        <v>23707.169000000002</v>
      </c>
      <c r="AA183" s="4">
        <v>29732.271000000001</v>
      </c>
      <c r="AB183" s="4">
        <v>45.999999977501631</v>
      </c>
      <c r="AC183" s="5">
        <f t="shared" ref="AC183:AE184" si="60">AC182</f>
        <v>12.34982535</v>
      </c>
      <c r="AD183" s="5">
        <f t="shared" si="60"/>
        <v>2.1992430340000002</v>
      </c>
      <c r="AE183" s="5">
        <f t="shared" si="60"/>
        <v>0.56423121799999998</v>
      </c>
    </row>
    <row r="184" spans="1:31" ht="15.6" x14ac:dyDescent="0.25">
      <c r="A184" s="4">
        <v>61</v>
      </c>
      <c r="B184" s="6" t="s">
        <v>27</v>
      </c>
      <c r="C184" s="4">
        <v>15.18371205</v>
      </c>
      <c r="D184" s="4">
        <v>916.24772780000001</v>
      </c>
      <c r="E184" s="4">
        <v>8.7051000000000001E-4</v>
      </c>
      <c r="F184" s="4">
        <v>9.1601921960000006</v>
      </c>
      <c r="G184" s="4">
        <v>1.316775244</v>
      </c>
      <c r="H184" s="4">
        <v>0.196397129</v>
      </c>
      <c r="I184" s="5">
        <v>94.115362000000005</v>
      </c>
      <c r="J184" s="4">
        <v>56.053975200583302</v>
      </c>
      <c r="K184" s="4">
        <v>4435.7084999999997</v>
      </c>
      <c r="L184" s="4">
        <v>9364.4555</v>
      </c>
      <c r="M184" s="4">
        <v>3973.2588000000001</v>
      </c>
      <c r="N184" s="4">
        <v>28669</v>
      </c>
      <c r="O184" s="4">
        <v>-0.55336208279674204</v>
      </c>
      <c r="P184" s="4">
        <v>1729</v>
      </c>
      <c r="Q184" s="4">
        <v>5.0887834487942403</v>
      </c>
      <c r="R184" s="4">
        <v>333</v>
      </c>
      <c r="S184" s="4">
        <v>0.84308496400700506</v>
      </c>
      <c r="T184" s="4">
        <v>105039.9</v>
      </c>
      <c r="U184" s="4">
        <v>30232.18</v>
      </c>
      <c r="V184" s="4">
        <v>30294.207999999999</v>
      </c>
      <c r="W184" s="4">
        <v>18693.381000000001</v>
      </c>
      <c r="X184" s="4">
        <v>33456.978000000003</v>
      </c>
      <c r="Y184" s="4">
        <v>1681.3689999999999</v>
      </c>
      <c r="Z184" s="4">
        <v>24301.472000000002</v>
      </c>
      <c r="AA184" s="4">
        <v>31382.671999999999</v>
      </c>
      <c r="AB184" s="4">
        <v>45.999999977501631</v>
      </c>
      <c r="AC184" s="5">
        <f t="shared" si="60"/>
        <v>12.34982535</v>
      </c>
      <c r="AD184" s="5">
        <f t="shared" si="60"/>
        <v>2.1992430340000002</v>
      </c>
      <c r="AE184" s="5">
        <f t="shared" si="60"/>
        <v>0.56423121799999998</v>
      </c>
    </row>
    <row r="185" spans="1:31" ht="15.6" x14ac:dyDescent="0.25">
      <c r="A185" s="4">
        <v>62</v>
      </c>
      <c r="B185" s="6" t="s">
        <v>27</v>
      </c>
      <c r="C185" s="4">
        <v>16.81249991</v>
      </c>
      <c r="D185" s="4">
        <v>1203.418185</v>
      </c>
      <c r="E185" s="4">
        <v>1.5598506999999999E-2</v>
      </c>
      <c r="F185" s="4">
        <v>8.9191985519999992</v>
      </c>
      <c r="G185" s="4">
        <v>1.152384903</v>
      </c>
      <c r="H185" s="4">
        <v>0.32097770599999997</v>
      </c>
      <c r="I185" s="5">
        <v>78.484780000000001</v>
      </c>
      <c r="J185" s="4">
        <v>66.584316954890596</v>
      </c>
      <c r="K185" s="4">
        <v>4824.7470999999996</v>
      </c>
      <c r="L185" s="4">
        <v>10251.5453</v>
      </c>
      <c r="M185" s="4">
        <v>3863.0891000000001</v>
      </c>
      <c r="N185" s="4">
        <v>29777</v>
      </c>
      <c r="O185" s="4">
        <v>-2.5465900417447101E-2</v>
      </c>
      <c r="P185" s="4">
        <v>1791</v>
      </c>
      <c r="Q185" s="4">
        <v>4.7992808598485199</v>
      </c>
      <c r="R185" s="4">
        <v>343</v>
      </c>
      <c r="S185" s="4">
        <v>0.92295280220697395</v>
      </c>
      <c r="T185" s="4">
        <v>120592.5</v>
      </c>
      <c r="U185" s="4">
        <v>35482.716999999997</v>
      </c>
      <c r="V185" s="4">
        <v>33196.578999999998</v>
      </c>
      <c r="W185" s="4">
        <v>20768.179</v>
      </c>
      <c r="X185" s="4">
        <v>37753.675999999999</v>
      </c>
      <c r="Y185" s="4">
        <v>2068.402</v>
      </c>
      <c r="Z185" s="4">
        <v>26973.453000000001</v>
      </c>
      <c r="AA185" s="4">
        <v>36507.411999999997</v>
      </c>
      <c r="AB185" s="4">
        <v>39.999999995442543</v>
      </c>
      <c r="AC185" s="4">
        <v>33.112967349999998</v>
      </c>
      <c r="AD185" s="4">
        <v>2.2009663989999999</v>
      </c>
      <c r="AE185" s="4">
        <v>0.36811601300000002</v>
      </c>
    </row>
    <row r="186" spans="1:31" ht="15.6" x14ac:dyDescent="0.25">
      <c r="A186" s="4">
        <v>62</v>
      </c>
      <c r="B186" s="6" t="s">
        <v>27</v>
      </c>
      <c r="C186" s="4">
        <v>16.81249991</v>
      </c>
      <c r="D186" s="4">
        <v>1203.418185</v>
      </c>
      <c r="E186" s="4">
        <v>1.5598506999999999E-2</v>
      </c>
      <c r="F186" s="4">
        <v>8.9191985519999992</v>
      </c>
      <c r="G186" s="4">
        <v>1.0495807349999999</v>
      </c>
      <c r="H186" s="4">
        <v>0.321631424</v>
      </c>
      <c r="I186" s="5">
        <v>86.317886000000001</v>
      </c>
      <c r="J186" s="4">
        <v>65.586555360280997</v>
      </c>
      <c r="K186" s="4">
        <v>4809.5519000000004</v>
      </c>
      <c r="L186" s="4">
        <v>10236.922</v>
      </c>
      <c r="M186" s="4">
        <v>3819.0641000000001</v>
      </c>
      <c r="N186" s="4">
        <v>29735</v>
      </c>
      <c r="O186" s="4">
        <v>-1.8504415616251799E-2</v>
      </c>
      <c r="P186" s="4">
        <v>1799</v>
      </c>
      <c r="Q186" s="4">
        <v>4.8673197541997304</v>
      </c>
      <c r="R186" s="4">
        <v>347</v>
      </c>
      <c r="S186" s="4">
        <v>0.92841677135855705</v>
      </c>
      <c r="T186" s="4">
        <v>119726.3</v>
      </c>
      <c r="U186" s="4">
        <v>35040.120999999999</v>
      </c>
      <c r="V186" s="4">
        <v>33313.718999999997</v>
      </c>
      <c r="W186" s="4">
        <v>20854.276999999998</v>
      </c>
      <c r="X186" s="4">
        <v>37464.627999999997</v>
      </c>
      <c r="Y186" s="4">
        <v>2012.925</v>
      </c>
      <c r="Z186" s="4">
        <v>26573.686000000002</v>
      </c>
      <c r="AA186" s="4">
        <v>36328.646999999997</v>
      </c>
      <c r="AB186" s="4">
        <v>39.999999995442543</v>
      </c>
      <c r="AC186" s="5">
        <f t="shared" ref="AC186:AE187" si="61">AC185</f>
        <v>33.112967349999998</v>
      </c>
      <c r="AD186" s="5">
        <f t="shared" si="61"/>
        <v>2.2009663989999999</v>
      </c>
      <c r="AE186" s="5">
        <f t="shared" si="61"/>
        <v>0.36811601300000002</v>
      </c>
    </row>
    <row r="187" spans="1:31" ht="15.6" x14ac:dyDescent="0.25">
      <c r="A187" s="4">
        <v>62</v>
      </c>
      <c r="B187" s="6" t="s">
        <v>27</v>
      </c>
      <c r="C187" s="4">
        <v>16.81249991</v>
      </c>
      <c r="D187" s="4">
        <v>1203.418185</v>
      </c>
      <c r="E187" s="4">
        <v>1.5598506999999999E-2</v>
      </c>
      <c r="F187" s="4">
        <v>8.9191985519999992</v>
      </c>
      <c r="G187" s="4">
        <v>1.6743562910000001</v>
      </c>
      <c r="H187" s="4">
        <v>0.36663980699999998</v>
      </c>
      <c r="I187" s="5">
        <v>71.599248000000003</v>
      </c>
      <c r="J187" s="4">
        <v>64.652290203945199</v>
      </c>
      <c r="K187" s="4">
        <v>4756.2761</v>
      </c>
      <c r="L187" s="4">
        <v>10184.932199999999</v>
      </c>
      <c r="M187" s="4">
        <v>3870.5754000000002</v>
      </c>
      <c r="N187" s="4">
        <v>29581</v>
      </c>
      <c r="O187" s="4">
        <v>-0.12737606921089201</v>
      </c>
      <c r="P187" s="4">
        <v>1784</v>
      </c>
      <c r="Q187" s="4">
        <v>4.9636255052363101</v>
      </c>
      <c r="R187" s="4">
        <v>345</v>
      </c>
      <c r="S187" s="4">
        <v>0.86898126215842997</v>
      </c>
      <c r="T187" s="4">
        <v>119442.5</v>
      </c>
      <c r="U187" s="4">
        <v>35110.942000000003</v>
      </c>
      <c r="V187" s="4">
        <v>33421.428999999996</v>
      </c>
      <c r="W187" s="4">
        <v>20601.401999999998</v>
      </c>
      <c r="X187" s="4">
        <v>37189.212</v>
      </c>
      <c r="Y187" s="4">
        <v>2025.751</v>
      </c>
      <c r="Z187" s="4">
        <v>26542.496999999999</v>
      </c>
      <c r="AA187" s="4">
        <v>36235.332999999999</v>
      </c>
      <c r="AB187" s="4">
        <v>39.999999995442543</v>
      </c>
      <c r="AC187" s="5">
        <f t="shared" si="61"/>
        <v>33.112967349999998</v>
      </c>
      <c r="AD187" s="5">
        <f t="shared" si="61"/>
        <v>2.2009663989999999</v>
      </c>
      <c r="AE187" s="5">
        <f t="shared" si="61"/>
        <v>0.36811601300000002</v>
      </c>
    </row>
    <row r="188" spans="1:31" x14ac:dyDescent="0.25">
      <c r="A188" s="4">
        <v>63</v>
      </c>
      <c r="B188" s="5" t="s">
        <v>0</v>
      </c>
      <c r="C188" s="4">
        <v>2.7291666700000001</v>
      </c>
      <c r="D188" s="4">
        <v>793.68976380000004</v>
      </c>
      <c r="E188" s="4">
        <v>8.7756440000000008E-3</v>
      </c>
      <c r="F188" s="4">
        <v>6.3617315569999997</v>
      </c>
      <c r="G188" s="4">
        <v>3.6620938629999999</v>
      </c>
      <c r="H188" s="4">
        <v>0.884339816</v>
      </c>
      <c r="I188" s="5">
        <v>66.35754</v>
      </c>
      <c r="J188" s="4">
        <v>106.70146726862301</v>
      </c>
      <c r="K188" s="4">
        <v>4601.9804000000004</v>
      </c>
      <c r="L188" s="4">
        <v>11323.0735</v>
      </c>
      <c r="M188" s="4">
        <v>4444.8247000000001</v>
      </c>
      <c r="N188" s="4">
        <v>30178</v>
      </c>
      <c r="O188" s="4">
        <v>-0.10675931531652399</v>
      </c>
      <c r="P188" s="4">
        <v>1838</v>
      </c>
      <c r="Q188" s="4">
        <v>4.5247507171314298</v>
      </c>
      <c r="R188" s="4">
        <v>349</v>
      </c>
      <c r="S188" s="4">
        <v>0.67968685757597103</v>
      </c>
      <c r="T188" s="4">
        <v>122564</v>
      </c>
      <c r="U188" s="4">
        <v>36348.192999999999</v>
      </c>
      <c r="V188" s="4">
        <v>32949.847999999998</v>
      </c>
      <c r="W188" s="4">
        <v>20520.648000000001</v>
      </c>
      <c r="X188" s="4">
        <v>38043.96</v>
      </c>
      <c r="Y188" s="4">
        <v>2020.1379999999999</v>
      </c>
      <c r="Z188" s="4">
        <v>26224.307000000001</v>
      </c>
      <c r="AA188" s="4">
        <v>37280.576999999997</v>
      </c>
      <c r="AB188" s="4">
        <v>25.000000003294982</v>
      </c>
      <c r="AC188" s="4">
        <v>9.8700729200000001</v>
      </c>
      <c r="AD188" s="4">
        <v>2.2168709249999998</v>
      </c>
      <c r="AE188" s="4">
        <v>0.213402336</v>
      </c>
    </row>
    <row r="189" spans="1:31" x14ac:dyDescent="0.25">
      <c r="A189" s="4">
        <v>63</v>
      </c>
      <c r="B189" s="5" t="s">
        <v>0</v>
      </c>
      <c r="C189" s="4">
        <v>2.7291666700000001</v>
      </c>
      <c r="D189" s="4">
        <v>793.68976380000004</v>
      </c>
      <c r="E189" s="4">
        <v>8.7756440000000008E-3</v>
      </c>
      <c r="F189" s="4">
        <v>6.3617315569999997</v>
      </c>
      <c r="G189" s="4">
        <v>3.063900415</v>
      </c>
      <c r="H189" s="4">
        <v>0.87247003300000003</v>
      </c>
      <c r="I189" s="5">
        <v>61.868389999999998</v>
      </c>
      <c r="J189" s="4">
        <v>112.14061861288999</v>
      </c>
      <c r="K189" s="4">
        <v>4567.4319999999998</v>
      </c>
      <c r="L189" s="4">
        <v>11684.4066</v>
      </c>
      <c r="M189" s="4">
        <v>4393.1764999999996</v>
      </c>
      <c r="N189" s="4">
        <v>30049</v>
      </c>
      <c r="O189" s="4">
        <v>-0.10773083077142601</v>
      </c>
      <c r="P189" s="4">
        <v>1821</v>
      </c>
      <c r="Q189" s="4">
        <v>4.52067015566241</v>
      </c>
      <c r="R189" s="4">
        <v>350</v>
      </c>
      <c r="S189" s="4">
        <v>0.641601706338922</v>
      </c>
      <c r="T189" s="4">
        <v>124240</v>
      </c>
      <c r="U189" s="4">
        <v>36660.987999999998</v>
      </c>
      <c r="V189" s="4">
        <v>33862.506000000001</v>
      </c>
      <c r="W189" s="4">
        <v>20487.699000000001</v>
      </c>
      <c r="X189" s="4">
        <v>37683.294999999998</v>
      </c>
      <c r="Y189" s="4">
        <v>2063.3809999999999</v>
      </c>
      <c r="Z189" s="4">
        <v>26313.971000000001</v>
      </c>
      <c r="AA189" s="4">
        <v>38980.839999999997</v>
      </c>
      <c r="AB189" s="4">
        <v>25.000000003294982</v>
      </c>
      <c r="AC189" s="5">
        <f t="shared" ref="AC189:AE190" si="62">AC188</f>
        <v>9.8700729200000001</v>
      </c>
      <c r="AD189" s="5">
        <f t="shared" si="62"/>
        <v>2.2168709249999998</v>
      </c>
      <c r="AE189" s="5">
        <f t="shared" si="62"/>
        <v>0.213402336</v>
      </c>
    </row>
    <row r="190" spans="1:31" x14ac:dyDescent="0.25">
      <c r="A190" s="4">
        <v>63</v>
      </c>
      <c r="B190" s="5" t="s">
        <v>0</v>
      </c>
      <c r="C190" s="4">
        <v>2.7291666700000001</v>
      </c>
      <c r="D190" s="4">
        <v>793.68976380000004</v>
      </c>
      <c r="E190" s="4">
        <v>8.7756440000000008E-3</v>
      </c>
      <c r="F190" s="4">
        <v>6.3617315569999997</v>
      </c>
      <c r="G190" s="4">
        <v>3.2784408279999999</v>
      </c>
      <c r="H190" s="4">
        <v>0.88427220699999998</v>
      </c>
      <c r="I190" s="5">
        <v>61.344853000000001</v>
      </c>
      <c r="J190" s="4">
        <v>97.587001333818094</v>
      </c>
      <c r="K190" s="4">
        <v>4663.2506999999996</v>
      </c>
      <c r="L190" s="4">
        <v>11503.968000000001</v>
      </c>
      <c r="M190" s="4">
        <v>4414.4308000000001</v>
      </c>
      <c r="N190" s="4">
        <v>30021</v>
      </c>
      <c r="O190" s="4">
        <v>-0.15140219901976801</v>
      </c>
      <c r="P190" s="4">
        <v>1819</v>
      </c>
      <c r="Q190" s="4">
        <v>4.5598929056794901</v>
      </c>
      <c r="R190" s="4">
        <v>342</v>
      </c>
      <c r="S190" s="4">
        <v>0.65416125936859004</v>
      </c>
      <c r="T190" s="4">
        <v>123081.8</v>
      </c>
      <c r="U190" s="4">
        <v>35914.53</v>
      </c>
      <c r="V190" s="4">
        <v>33332.497000000003</v>
      </c>
      <c r="W190" s="4">
        <v>20584.901999999998</v>
      </c>
      <c r="X190" s="4">
        <v>37681.328999999998</v>
      </c>
      <c r="Y190" s="4">
        <v>2038.9480000000001</v>
      </c>
      <c r="Z190" s="4">
        <v>26525.703000000001</v>
      </c>
      <c r="AA190" s="4">
        <v>38348.074000000001</v>
      </c>
      <c r="AB190" s="4">
        <v>25.000000003294982</v>
      </c>
      <c r="AC190" s="5">
        <f t="shared" si="62"/>
        <v>9.8700729200000001</v>
      </c>
      <c r="AD190" s="5">
        <f t="shared" si="62"/>
        <v>2.2168709249999998</v>
      </c>
      <c r="AE190" s="5">
        <f t="shared" si="62"/>
        <v>0.213402336</v>
      </c>
    </row>
    <row r="191" spans="1:31" x14ac:dyDescent="0.25">
      <c r="A191" s="4">
        <v>64</v>
      </c>
      <c r="B191" s="5" t="s">
        <v>0</v>
      </c>
      <c r="C191" s="4">
        <v>5.234848521</v>
      </c>
      <c r="D191" s="4">
        <v>723.42954320000001</v>
      </c>
      <c r="E191" s="4">
        <v>1.3975155E-2</v>
      </c>
      <c r="F191" s="4">
        <v>6.5033302239999999</v>
      </c>
      <c r="G191" s="4">
        <v>1.6636701030000001</v>
      </c>
      <c r="H191" s="4">
        <v>0.75125094199999998</v>
      </c>
      <c r="I191" s="5">
        <v>92.415745000000001</v>
      </c>
      <c r="J191" s="4">
        <v>89.995357474466203</v>
      </c>
      <c r="K191" s="4">
        <v>4853.1336000000001</v>
      </c>
      <c r="L191" s="4">
        <v>10698.5533</v>
      </c>
      <c r="M191" s="4">
        <v>4238.3325000000004</v>
      </c>
      <c r="N191" s="4">
        <v>29328</v>
      </c>
      <c r="O191" s="4">
        <v>-0.32426431583821402</v>
      </c>
      <c r="P191" s="4">
        <v>1741</v>
      </c>
      <c r="Q191" s="4">
        <v>5.2813065304695597</v>
      </c>
      <c r="R191" s="4">
        <v>333</v>
      </c>
      <c r="S191" s="4">
        <v>0.733418290818592</v>
      </c>
      <c r="T191" s="4">
        <v>114082.4</v>
      </c>
      <c r="U191" s="4">
        <v>33522.635000000002</v>
      </c>
      <c r="V191" s="4">
        <v>31231.168000000001</v>
      </c>
      <c r="W191" s="4">
        <v>20197.673999999999</v>
      </c>
      <c r="X191" s="4">
        <v>36215.995000000003</v>
      </c>
      <c r="Y191" s="4">
        <v>1818.337</v>
      </c>
      <c r="Z191" s="4">
        <v>25831.29</v>
      </c>
      <c r="AA191" s="4">
        <v>34080.586000000003</v>
      </c>
      <c r="AB191" s="4">
        <v>95.00000003794861</v>
      </c>
      <c r="AC191" s="4">
        <v>9.8700729200000001</v>
      </c>
      <c r="AD191" s="4">
        <v>2.2103688670000001</v>
      </c>
      <c r="AE191" s="4">
        <v>0.30415935999999999</v>
      </c>
    </row>
    <row r="192" spans="1:31" x14ac:dyDescent="0.25">
      <c r="A192" s="4">
        <v>64</v>
      </c>
      <c r="B192" s="5" t="s">
        <v>0</v>
      </c>
      <c r="C192" s="4">
        <v>5.234848521</v>
      </c>
      <c r="D192" s="4">
        <v>723.42954320000001</v>
      </c>
      <c r="E192" s="4">
        <v>1.3975155E-2</v>
      </c>
      <c r="F192" s="4">
        <v>6.5033302239999999</v>
      </c>
      <c r="G192" s="4">
        <v>1.974468085</v>
      </c>
      <c r="H192" s="4">
        <v>0.76734904100000001</v>
      </c>
      <c r="I192" s="5">
        <v>92.131709000000001</v>
      </c>
      <c r="J192" s="4">
        <v>79.236510461274904</v>
      </c>
      <c r="K192" s="4">
        <v>4651.1310999999996</v>
      </c>
      <c r="L192" s="4">
        <v>10538.8905</v>
      </c>
      <c r="M192" s="4">
        <v>4069.0554000000002</v>
      </c>
      <c r="N192" s="4">
        <v>30082</v>
      </c>
      <c r="O192" s="4">
        <v>-0.12905367145084501</v>
      </c>
      <c r="P192" s="4">
        <v>1812</v>
      </c>
      <c r="Q192" s="4">
        <v>4.8280540113033501</v>
      </c>
      <c r="R192" s="4">
        <v>352</v>
      </c>
      <c r="S192" s="4">
        <v>0.81056210780323601</v>
      </c>
      <c r="T192" s="4">
        <v>114810.6</v>
      </c>
      <c r="U192" s="4">
        <v>33927.959000000003</v>
      </c>
      <c r="V192" s="4">
        <v>31575.824000000001</v>
      </c>
      <c r="W192" s="4">
        <v>19473.007000000001</v>
      </c>
      <c r="X192" s="4">
        <v>35786.644999999997</v>
      </c>
      <c r="Y192" s="4">
        <v>1822.258</v>
      </c>
      <c r="Z192" s="4">
        <v>25610.97</v>
      </c>
      <c r="AA192" s="4">
        <v>34432.169000000002</v>
      </c>
      <c r="AB192" s="4">
        <v>95.00000003794861</v>
      </c>
      <c r="AC192" s="5">
        <f t="shared" ref="AC192:AE193" si="63">AC191</f>
        <v>9.8700729200000001</v>
      </c>
      <c r="AD192" s="5">
        <f t="shared" si="63"/>
        <v>2.2103688670000001</v>
      </c>
      <c r="AE192" s="5">
        <f t="shared" si="63"/>
        <v>0.30415935999999999</v>
      </c>
    </row>
    <row r="193" spans="1:31" x14ac:dyDescent="0.25">
      <c r="A193" s="4">
        <v>64</v>
      </c>
      <c r="B193" s="5" t="s">
        <v>0</v>
      </c>
      <c r="C193" s="4">
        <v>5.234848521</v>
      </c>
      <c r="D193" s="4">
        <v>723.42954320000001</v>
      </c>
      <c r="E193" s="4">
        <v>1.3975155E-2</v>
      </c>
      <c r="F193" s="4">
        <v>6.5033302239999999</v>
      </c>
      <c r="G193" s="4">
        <v>2.2649558939999999</v>
      </c>
      <c r="H193" s="4">
        <v>0.68771061099999997</v>
      </c>
      <c r="I193" s="5">
        <v>93.862281999999993</v>
      </c>
      <c r="J193" s="4">
        <v>98.770983213429005</v>
      </c>
      <c r="K193" s="4">
        <v>4703.0038000000004</v>
      </c>
      <c r="L193" s="4">
        <v>10488.651099999999</v>
      </c>
      <c r="M193" s="4">
        <v>4157.7331999999997</v>
      </c>
      <c r="N193" s="4">
        <v>29990</v>
      </c>
      <c r="O193" s="4">
        <v>-9.7515542616072898E-2</v>
      </c>
      <c r="P193" s="4">
        <v>1812</v>
      </c>
      <c r="Q193" s="4">
        <v>4.9490832741145798</v>
      </c>
      <c r="R193" s="4">
        <v>362</v>
      </c>
      <c r="S193" s="4">
        <v>0.81934483692278803</v>
      </c>
      <c r="T193" s="4">
        <v>117598.1</v>
      </c>
      <c r="U193" s="4">
        <v>34881.767999999996</v>
      </c>
      <c r="V193" s="4">
        <v>32267.294999999998</v>
      </c>
      <c r="W193" s="4">
        <v>20265.333999999999</v>
      </c>
      <c r="X193" s="4">
        <v>37286.178999999996</v>
      </c>
      <c r="Y193" s="4">
        <v>1926.501</v>
      </c>
      <c r="Z193" s="4">
        <v>25925.159</v>
      </c>
      <c r="AA193" s="4">
        <v>34977.597999999998</v>
      </c>
      <c r="AB193" s="4">
        <v>95.00000003794861</v>
      </c>
      <c r="AC193" s="5">
        <f t="shared" si="63"/>
        <v>9.8700729200000001</v>
      </c>
      <c r="AD193" s="5">
        <f t="shared" si="63"/>
        <v>2.2103688670000001</v>
      </c>
      <c r="AE193" s="5">
        <f t="shared" si="63"/>
        <v>0.30415935999999999</v>
      </c>
    </row>
    <row r="194" spans="1:31" x14ac:dyDescent="0.25">
      <c r="A194" s="4">
        <v>65</v>
      </c>
      <c r="B194" s="5" t="s">
        <v>0</v>
      </c>
      <c r="C194" s="4">
        <v>4.4905303070000002</v>
      </c>
      <c r="D194" s="4">
        <v>648.71022449999998</v>
      </c>
      <c r="E194" s="4">
        <v>1.0422548E-2</v>
      </c>
      <c r="F194" s="4">
        <v>-0.58547517000000004</v>
      </c>
      <c r="G194" s="4">
        <v>2.2970362689999999</v>
      </c>
      <c r="H194" s="4">
        <v>0.764444444</v>
      </c>
      <c r="I194" s="5">
        <v>90.239880999999997</v>
      </c>
      <c r="J194" s="4">
        <v>78.498059803697799</v>
      </c>
      <c r="K194" s="4">
        <v>5784.2977000000001</v>
      </c>
      <c r="L194" s="4">
        <v>8863.0018999999993</v>
      </c>
      <c r="M194" s="4">
        <v>3805.1196</v>
      </c>
      <c r="N194" s="4">
        <v>29649</v>
      </c>
      <c r="O194" s="4">
        <v>7.0197836316135603E-2</v>
      </c>
      <c r="P194" s="4">
        <v>1788</v>
      </c>
      <c r="Q194" s="4">
        <v>4.6896069025834297</v>
      </c>
      <c r="R194" s="4">
        <v>347</v>
      </c>
      <c r="S194" s="4">
        <v>1.15938424133414</v>
      </c>
      <c r="T194" s="4">
        <v>116649.5</v>
      </c>
      <c r="U194" s="4">
        <v>33525.256999999998</v>
      </c>
      <c r="V194" s="4">
        <v>30137.722000000002</v>
      </c>
      <c r="W194" s="4">
        <v>22981.748</v>
      </c>
      <c r="X194" s="4">
        <v>39400.355000000003</v>
      </c>
      <c r="Y194" s="4">
        <v>1962.713</v>
      </c>
      <c r="Z194" s="4">
        <v>27960.438999999998</v>
      </c>
      <c r="AA194" s="4">
        <v>31579.866000000002</v>
      </c>
      <c r="AB194" s="4">
        <v>95.00000003794861</v>
      </c>
      <c r="AC194" s="4">
        <v>5.9518756240000004</v>
      </c>
      <c r="AD194" s="4">
        <v>2.2061490080000001</v>
      </c>
      <c r="AE194" s="4">
        <v>0.32450497</v>
      </c>
    </row>
    <row r="195" spans="1:31" x14ac:dyDescent="0.25">
      <c r="A195" s="4">
        <v>65</v>
      </c>
      <c r="B195" s="5" t="s">
        <v>0</v>
      </c>
      <c r="C195" s="4">
        <v>4.4905303070000002</v>
      </c>
      <c r="D195" s="4">
        <v>648.71022449999998</v>
      </c>
      <c r="E195" s="4">
        <v>1.0422548E-2</v>
      </c>
      <c r="F195" s="4">
        <v>-0.58547517000000004</v>
      </c>
      <c r="G195" s="4">
        <v>2.8704790039999999</v>
      </c>
      <c r="H195" s="4">
        <v>0.74431703900000001</v>
      </c>
      <c r="I195" s="5">
        <v>88.322067000000004</v>
      </c>
      <c r="J195" s="4">
        <v>78.316114475715594</v>
      </c>
      <c r="K195" s="4">
        <v>4591.9814999999999</v>
      </c>
      <c r="L195" s="4">
        <v>9729.4609</v>
      </c>
      <c r="M195" s="4">
        <v>4280.8852999999999</v>
      </c>
      <c r="N195" s="4">
        <v>30544</v>
      </c>
      <c r="O195" s="4">
        <v>-0.33849257680945799</v>
      </c>
      <c r="P195" s="4">
        <v>1786</v>
      </c>
      <c r="Q195" s="4">
        <v>5.0127394826377696</v>
      </c>
      <c r="R195" s="4">
        <v>362</v>
      </c>
      <c r="S195" s="4">
        <v>0.75213524677466803</v>
      </c>
      <c r="T195" s="4">
        <v>110105.3</v>
      </c>
      <c r="U195" s="4">
        <v>33693.495000000003</v>
      </c>
      <c r="V195" s="4">
        <v>29752.273000000001</v>
      </c>
      <c r="W195" s="4">
        <v>18880.939999999999</v>
      </c>
      <c r="X195" s="4">
        <v>35353.167999999998</v>
      </c>
      <c r="Y195" s="4">
        <v>1715.8130000000001</v>
      </c>
      <c r="Z195" s="4">
        <v>24924.273000000001</v>
      </c>
      <c r="AA195" s="4">
        <v>31333.9</v>
      </c>
      <c r="AB195" s="4">
        <v>95.00000003794861</v>
      </c>
      <c r="AC195" s="5">
        <f t="shared" ref="AC195:AE196" si="64">AC194</f>
        <v>5.9518756240000004</v>
      </c>
      <c r="AD195" s="5">
        <f t="shared" si="64"/>
        <v>2.2061490080000001</v>
      </c>
      <c r="AE195" s="5">
        <f t="shared" si="64"/>
        <v>0.32450497</v>
      </c>
    </row>
    <row r="196" spans="1:31" x14ac:dyDescent="0.25">
      <c r="A196" s="4">
        <v>65</v>
      </c>
      <c r="B196" s="5" t="s">
        <v>0</v>
      </c>
      <c r="C196" s="4">
        <v>4.4905303070000002</v>
      </c>
      <c r="D196" s="4">
        <v>648.71022449999998</v>
      </c>
      <c r="E196" s="4">
        <v>1.0422548E-2</v>
      </c>
      <c r="F196" s="4">
        <v>-0.58547517000000004</v>
      </c>
      <c r="G196" s="4">
        <v>3.407843137</v>
      </c>
      <c r="H196" s="4">
        <v>0.73970968400000003</v>
      </c>
      <c r="I196" s="5">
        <v>92.487358</v>
      </c>
      <c r="J196" s="4">
        <v>85.608583055864003</v>
      </c>
      <c r="K196" s="4">
        <v>5092.4636</v>
      </c>
      <c r="L196" s="4">
        <v>6241.6476000000002</v>
      </c>
      <c r="M196" s="4">
        <v>2862.8238999999999</v>
      </c>
      <c r="N196" s="4">
        <v>31152</v>
      </c>
      <c r="O196" s="4">
        <v>0.61384627683388904</v>
      </c>
      <c r="P196" s="4">
        <v>1922</v>
      </c>
      <c r="Q196" s="4">
        <v>4.8701337081718696</v>
      </c>
      <c r="R196" s="4">
        <v>361</v>
      </c>
      <c r="S196" s="4">
        <v>0.82323698005661305</v>
      </c>
      <c r="T196" s="4">
        <v>109573.8</v>
      </c>
      <c r="U196" s="4">
        <v>32904.398999999998</v>
      </c>
      <c r="V196" s="4">
        <v>28404.001</v>
      </c>
      <c r="W196" s="4">
        <v>19984.559000000001</v>
      </c>
      <c r="X196" s="4">
        <v>39490.084000000003</v>
      </c>
      <c r="Y196" s="4">
        <v>2180.0439999999999</v>
      </c>
      <c r="Z196" s="4">
        <v>24053.612000000001</v>
      </c>
      <c r="AA196" s="4">
        <v>26095.295999999998</v>
      </c>
      <c r="AB196" s="4">
        <v>95.00000003794861</v>
      </c>
      <c r="AC196" s="5">
        <f t="shared" si="64"/>
        <v>5.9518756240000004</v>
      </c>
      <c r="AD196" s="5">
        <f t="shared" si="64"/>
        <v>2.2061490080000001</v>
      </c>
      <c r="AE196" s="5">
        <f t="shared" si="64"/>
        <v>0.32450497</v>
      </c>
    </row>
    <row r="197" spans="1:31" x14ac:dyDescent="0.25">
      <c r="A197" s="4">
        <v>66</v>
      </c>
      <c r="B197" s="5" t="s">
        <v>0</v>
      </c>
      <c r="C197" s="4">
        <v>1.0738636319999999</v>
      </c>
      <c r="D197" s="4">
        <v>640.59772139999995</v>
      </c>
      <c r="E197" s="4">
        <v>2.6279878999999999E-2</v>
      </c>
      <c r="F197" s="4">
        <v>-3.8968940270000001</v>
      </c>
      <c r="G197" s="4">
        <v>2.067647059</v>
      </c>
      <c r="H197" s="4">
        <v>0.70508931600000002</v>
      </c>
      <c r="I197" s="5">
        <v>82.845157999999998</v>
      </c>
      <c r="J197" s="4">
        <v>75.260975260975201</v>
      </c>
      <c r="K197" s="4">
        <v>4365.1490999999996</v>
      </c>
      <c r="L197" s="4">
        <v>10278.314200000001</v>
      </c>
      <c r="M197" s="4">
        <v>4696.7847000000002</v>
      </c>
      <c r="N197" s="4">
        <v>28747</v>
      </c>
      <c r="O197" s="4">
        <v>-0.80877174172518396</v>
      </c>
      <c r="P197" s="4">
        <v>1720</v>
      </c>
      <c r="Q197" s="4">
        <v>5.6834895550779603</v>
      </c>
      <c r="R197" s="4">
        <v>334</v>
      </c>
      <c r="S197" s="4">
        <v>0.61934403507107405</v>
      </c>
      <c r="T197" s="4">
        <v>106716.3</v>
      </c>
      <c r="U197" s="4">
        <v>31583.079000000002</v>
      </c>
      <c r="V197" s="4">
        <v>29207.010999999999</v>
      </c>
      <c r="W197" s="4">
        <v>17914.309000000001</v>
      </c>
      <c r="X197" s="4">
        <v>33675.591</v>
      </c>
      <c r="Y197" s="4">
        <v>1716.9010000000001</v>
      </c>
      <c r="Z197" s="4">
        <v>22781.453000000001</v>
      </c>
      <c r="AA197" s="4">
        <v>31875.724999999999</v>
      </c>
      <c r="AB197" s="4">
        <v>138.99999998183378</v>
      </c>
      <c r="AC197" s="4">
        <v>12.38877349</v>
      </c>
      <c r="AD197" s="4">
        <v>2.2008913080000001</v>
      </c>
      <c r="AE197" s="4">
        <v>0.45894108300000003</v>
      </c>
    </row>
    <row r="198" spans="1:31" x14ac:dyDescent="0.25">
      <c r="A198" s="4">
        <v>66</v>
      </c>
      <c r="B198" s="5" t="s">
        <v>0</v>
      </c>
      <c r="C198" s="4">
        <v>1.0738636319999999</v>
      </c>
      <c r="D198" s="4">
        <v>640.59772139999995</v>
      </c>
      <c r="E198" s="4">
        <v>2.6279878999999999E-2</v>
      </c>
      <c r="F198" s="4">
        <v>-3.8968940270000001</v>
      </c>
      <c r="G198" s="4">
        <v>2.659318002</v>
      </c>
      <c r="H198" s="4">
        <v>0.68602693599999998</v>
      </c>
      <c r="I198" s="5">
        <v>82.767689000000004</v>
      </c>
      <c r="J198" s="4">
        <v>81.888279643591503</v>
      </c>
      <c r="K198" s="4">
        <v>4460.9435999999996</v>
      </c>
      <c r="L198" s="4">
        <v>10136.007600000001</v>
      </c>
      <c r="M198" s="4">
        <v>4733.8261000000002</v>
      </c>
      <c r="N198" s="4">
        <v>28385</v>
      </c>
      <c r="O198" s="4">
        <v>-0.86735320346497002</v>
      </c>
      <c r="P198" s="4">
        <v>1725</v>
      </c>
      <c r="Q198" s="4">
        <v>6.2699743318835299</v>
      </c>
      <c r="R198" s="4">
        <v>330</v>
      </c>
      <c r="S198" s="4">
        <v>0.531371454621687</v>
      </c>
      <c r="T198" s="4">
        <v>104704.6</v>
      </c>
      <c r="U198" s="4">
        <v>30667.878000000001</v>
      </c>
      <c r="V198" s="4">
        <v>28990.226999999999</v>
      </c>
      <c r="W198" s="4">
        <v>18379.806</v>
      </c>
      <c r="X198" s="4">
        <v>34118.834999999999</v>
      </c>
      <c r="Y198" s="4">
        <v>1692.2819999999999</v>
      </c>
      <c r="Z198" s="4">
        <v>22694.106</v>
      </c>
      <c r="AA198" s="4">
        <v>30804.342000000001</v>
      </c>
      <c r="AB198" s="4">
        <v>138.99999998183378</v>
      </c>
      <c r="AC198" s="5">
        <f t="shared" ref="AC198:AE199" si="65">AC197</f>
        <v>12.38877349</v>
      </c>
      <c r="AD198" s="5">
        <f t="shared" si="65"/>
        <v>2.2008913080000001</v>
      </c>
      <c r="AE198" s="5">
        <f t="shared" si="65"/>
        <v>0.45894108300000003</v>
      </c>
    </row>
    <row r="199" spans="1:31" x14ac:dyDescent="0.25">
      <c r="A199" s="4">
        <v>66</v>
      </c>
      <c r="B199" s="5" t="s">
        <v>0</v>
      </c>
      <c r="C199" s="4">
        <v>1.0738636319999999</v>
      </c>
      <c r="D199" s="4">
        <v>640.59772139999995</v>
      </c>
      <c r="E199" s="4">
        <v>2.6279878999999999E-2</v>
      </c>
      <c r="F199" s="4">
        <v>-3.8968940270000001</v>
      </c>
      <c r="G199" s="4">
        <v>2.4390413940000002</v>
      </c>
      <c r="H199" s="4">
        <v>0.75525617499999997</v>
      </c>
      <c r="I199" s="5">
        <v>82.388553000000002</v>
      </c>
      <c r="J199" s="4">
        <v>77.173913043478194</v>
      </c>
      <c r="K199" s="4">
        <v>4311.6269000000002</v>
      </c>
      <c r="L199" s="4">
        <v>9891.3611999999994</v>
      </c>
      <c r="M199" s="4">
        <v>4785.4805999999999</v>
      </c>
      <c r="N199" s="4">
        <v>28645</v>
      </c>
      <c r="O199" s="4">
        <v>-0.883994014601442</v>
      </c>
      <c r="P199" s="4">
        <v>1726</v>
      </c>
      <c r="Q199" s="4">
        <v>6.2996639972212902</v>
      </c>
      <c r="R199" s="4">
        <v>326</v>
      </c>
      <c r="S199" s="4">
        <v>0.60111941361177001</v>
      </c>
      <c r="T199" s="4">
        <v>102499.5</v>
      </c>
      <c r="U199" s="4">
        <v>31069.89</v>
      </c>
      <c r="V199" s="4">
        <v>28085.08</v>
      </c>
      <c r="W199" s="4">
        <v>17774.900000000001</v>
      </c>
      <c r="X199" s="4">
        <v>33214.6</v>
      </c>
      <c r="Y199" s="4">
        <v>1712.75</v>
      </c>
      <c r="Z199" s="4">
        <v>22089.41</v>
      </c>
      <c r="AA199" s="4">
        <v>29695.16</v>
      </c>
      <c r="AB199" s="4">
        <v>138.99999998183378</v>
      </c>
      <c r="AC199" s="5">
        <f t="shared" si="65"/>
        <v>12.38877349</v>
      </c>
      <c r="AD199" s="5">
        <f t="shared" si="65"/>
        <v>2.2008913080000001</v>
      </c>
      <c r="AE199" s="5">
        <f t="shared" si="65"/>
        <v>0.45894108300000003</v>
      </c>
    </row>
    <row r="200" spans="1:31" x14ac:dyDescent="0.25">
      <c r="A200" s="4">
        <v>67</v>
      </c>
      <c r="B200" s="5" t="s">
        <v>0</v>
      </c>
      <c r="C200" s="4">
        <v>4.1496211939999998</v>
      </c>
      <c r="D200" s="4">
        <v>769.19318180000005</v>
      </c>
      <c r="E200" s="4">
        <v>2.8679647999999999E-2</v>
      </c>
      <c r="F200" s="4">
        <v>-4.1198486470000004</v>
      </c>
      <c r="G200" s="4">
        <v>1.677831477</v>
      </c>
      <c r="H200" s="4">
        <v>0.68766807500000005</v>
      </c>
      <c r="I200" s="5">
        <v>57.867482000000003</v>
      </c>
      <c r="J200" s="4">
        <v>55.944305605141103</v>
      </c>
      <c r="K200" s="4">
        <v>5084.4382999999998</v>
      </c>
      <c r="L200" s="4">
        <v>11657.363499999999</v>
      </c>
      <c r="M200" s="4">
        <v>4352.1532999999999</v>
      </c>
      <c r="N200" s="4">
        <v>29522</v>
      </c>
      <c r="O200" s="4">
        <v>-0.39946225189795298</v>
      </c>
      <c r="P200" s="4">
        <v>1762</v>
      </c>
      <c r="Q200" s="4">
        <v>4.5724641572082696</v>
      </c>
      <c r="R200" s="4">
        <v>339</v>
      </c>
      <c r="S200" s="4">
        <v>1.1491398857677999</v>
      </c>
      <c r="T200" s="4">
        <v>118375.3</v>
      </c>
      <c r="U200" s="4">
        <v>34702.892999999996</v>
      </c>
      <c r="V200" s="4">
        <v>32728.077000000001</v>
      </c>
      <c r="W200" s="4">
        <v>21498.046999999999</v>
      </c>
      <c r="X200" s="4">
        <v>35972.385000000002</v>
      </c>
      <c r="Y200" s="4">
        <v>1773.2560000000001</v>
      </c>
      <c r="Z200" s="4">
        <v>26780.651000000002</v>
      </c>
      <c r="AA200" s="4">
        <v>37250.527000000002</v>
      </c>
      <c r="AB200" s="4">
        <v>84.000000013161625</v>
      </c>
      <c r="AC200" s="4">
        <v>7.5460656129999997</v>
      </c>
      <c r="AD200" s="4">
        <v>2.1954625760000002</v>
      </c>
      <c r="AE200" s="4">
        <v>0.73823245999999998</v>
      </c>
    </row>
    <row r="201" spans="1:31" x14ac:dyDescent="0.25">
      <c r="A201" s="4">
        <v>67</v>
      </c>
      <c r="B201" s="5" t="s">
        <v>0</v>
      </c>
      <c r="C201" s="4">
        <v>4.1496211939999998</v>
      </c>
      <c r="D201" s="4">
        <v>769.19318180000005</v>
      </c>
      <c r="E201" s="4">
        <v>2.8679647999999999E-2</v>
      </c>
      <c r="F201" s="4">
        <v>-4.1198486470000004</v>
      </c>
      <c r="G201" s="4">
        <v>0.61960784300000005</v>
      </c>
      <c r="H201" s="4">
        <v>0.71495264800000002</v>
      </c>
      <c r="I201" s="5">
        <v>39.863940999999997</v>
      </c>
      <c r="J201" s="4">
        <v>57.367716008037704</v>
      </c>
      <c r="K201" s="4">
        <v>5141.8895000000002</v>
      </c>
      <c r="L201" s="4">
        <v>11471.548699999999</v>
      </c>
      <c r="M201" s="4">
        <v>4319.6697000000004</v>
      </c>
      <c r="N201" s="4">
        <v>29329</v>
      </c>
      <c r="O201" s="4">
        <v>-0.35822648639913302</v>
      </c>
      <c r="P201" s="4">
        <v>1750</v>
      </c>
      <c r="Q201" s="4">
        <v>4.53677828515948</v>
      </c>
      <c r="R201" s="4">
        <v>345</v>
      </c>
      <c r="S201" s="4">
        <v>0.97277278750340801</v>
      </c>
      <c r="T201" s="4">
        <v>118009.8</v>
      </c>
      <c r="U201" s="4">
        <v>34601.071000000004</v>
      </c>
      <c r="V201" s="4">
        <v>32584.400000000001</v>
      </c>
      <c r="W201" s="4">
        <v>21589.447</v>
      </c>
      <c r="X201" s="4">
        <v>36058.947</v>
      </c>
      <c r="Y201" s="4">
        <v>1776.8489999999999</v>
      </c>
      <c r="Z201" s="4">
        <v>26757.298999999999</v>
      </c>
      <c r="AA201" s="4">
        <v>36902.654999999999</v>
      </c>
      <c r="AB201" s="4">
        <v>84.000000013161625</v>
      </c>
      <c r="AC201" s="5">
        <f t="shared" ref="AC201:AE202" si="66">AC200</f>
        <v>7.5460656129999997</v>
      </c>
      <c r="AD201" s="5">
        <f t="shared" si="66"/>
        <v>2.1954625760000002</v>
      </c>
      <c r="AE201" s="5">
        <f t="shared" si="66"/>
        <v>0.73823245999999998</v>
      </c>
    </row>
    <row r="202" spans="1:31" x14ac:dyDescent="0.25">
      <c r="A202" s="4">
        <v>67</v>
      </c>
      <c r="B202" s="5" t="s">
        <v>0</v>
      </c>
      <c r="C202" s="4">
        <v>4.1496211939999998</v>
      </c>
      <c r="D202" s="4">
        <v>769.19318180000005</v>
      </c>
      <c r="E202" s="4">
        <v>2.8679647999999999E-2</v>
      </c>
      <c r="F202" s="4">
        <v>-4.1198486470000004</v>
      </c>
      <c r="G202" s="4">
        <v>0.59306196099999997</v>
      </c>
      <c r="H202" s="4">
        <v>0.62006547300000003</v>
      </c>
      <c r="I202" s="5">
        <v>44.621065000000002</v>
      </c>
      <c r="J202" s="4">
        <v>57.521344952028898</v>
      </c>
      <c r="K202" s="4">
        <v>5049.9255999999996</v>
      </c>
      <c r="L202" s="4">
        <v>11582.120199999999</v>
      </c>
      <c r="M202" s="4">
        <v>4273.2299999999996</v>
      </c>
      <c r="N202" s="4">
        <v>29380</v>
      </c>
      <c r="O202" s="4">
        <v>-0.31907382327101302</v>
      </c>
      <c r="P202" s="4">
        <v>1747</v>
      </c>
      <c r="Q202" s="4">
        <v>4.6922311164165</v>
      </c>
      <c r="R202" s="4">
        <v>344</v>
      </c>
      <c r="S202" s="4">
        <v>0.85394495198520703</v>
      </c>
      <c r="T202" s="4">
        <v>119034.7</v>
      </c>
      <c r="U202" s="4">
        <v>34943.057000000001</v>
      </c>
      <c r="V202" s="4">
        <v>33021.991000000002</v>
      </c>
      <c r="W202" s="4">
        <v>21402.597000000002</v>
      </c>
      <c r="X202" s="4">
        <v>36122.660000000003</v>
      </c>
      <c r="Y202" s="4">
        <v>1801.3620000000001</v>
      </c>
      <c r="Z202" s="4">
        <v>26881.561000000002</v>
      </c>
      <c r="AA202" s="4">
        <v>37539.714999999997</v>
      </c>
      <c r="AB202" s="4">
        <v>84.000000013161625</v>
      </c>
      <c r="AC202" s="5">
        <f t="shared" si="66"/>
        <v>7.5460656129999997</v>
      </c>
      <c r="AD202" s="5">
        <f t="shared" si="66"/>
        <v>2.1954625760000002</v>
      </c>
      <c r="AE202" s="5">
        <f t="shared" si="66"/>
        <v>0.73823245999999998</v>
      </c>
    </row>
    <row r="203" spans="1:31" x14ac:dyDescent="0.25">
      <c r="A203" s="4">
        <v>68</v>
      </c>
      <c r="B203" s="5" t="s">
        <v>0</v>
      </c>
      <c r="C203" s="4">
        <v>5.1931818400000003</v>
      </c>
      <c r="D203" s="4">
        <v>596.8113611</v>
      </c>
      <c r="E203" s="4">
        <v>2.6209298999999998E-2</v>
      </c>
      <c r="F203" s="4">
        <v>-5.5033861760000002</v>
      </c>
      <c r="G203" s="4">
        <v>1.068446298</v>
      </c>
      <c r="H203" s="4">
        <v>0.374745418</v>
      </c>
      <c r="I203" s="5">
        <v>68.388204999999999</v>
      </c>
      <c r="J203" s="4">
        <v>66.258772719092903</v>
      </c>
      <c r="K203" s="4">
        <v>4317.9012000000002</v>
      </c>
      <c r="L203" s="4">
        <v>9976.2309999999998</v>
      </c>
      <c r="M203" s="4">
        <v>4492.0526</v>
      </c>
      <c r="N203" s="4">
        <v>27524</v>
      </c>
      <c r="O203" s="4">
        <v>-0.93956915369627403</v>
      </c>
      <c r="P203" s="4">
        <v>1630</v>
      </c>
      <c r="Q203" s="4">
        <v>7.0564171454622304</v>
      </c>
      <c r="R203" s="4">
        <v>321</v>
      </c>
      <c r="S203" s="4">
        <v>0.66634011357008305</v>
      </c>
      <c r="T203" s="4">
        <v>94711.8</v>
      </c>
      <c r="U203" s="4">
        <v>29591.719000000001</v>
      </c>
      <c r="V203" s="4">
        <v>26989.989000000001</v>
      </c>
      <c r="W203" s="4">
        <v>17823.153999999999</v>
      </c>
      <c r="X203" s="4">
        <v>30671.659</v>
      </c>
      <c r="Y203" s="4">
        <v>1360.8679999999999</v>
      </c>
      <c r="Z203" s="4">
        <v>21601.066999999999</v>
      </c>
      <c r="AA203" s="4">
        <v>27118.995999999999</v>
      </c>
      <c r="AB203" s="4">
        <v>39.999999995442543</v>
      </c>
      <c r="AC203" s="4">
        <v>32.791062240000002</v>
      </c>
      <c r="AD203" s="4">
        <v>2.1998761679999999</v>
      </c>
      <c r="AE203" s="4">
        <v>0.44613201699999999</v>
      </c>
    </row>
    <row r="204" spans="1:31" x14ac:dyDescent="0.25">
      <c r="A204" s="4">
        <v>68</v>
      </c>
      <c r="B204" s="5" t="s">
        <v>0</v>
      </c>
      <c r="C204" s="4">
        <v>5.1931818400000003</v>
      </c>
      <c r="D204" s="4">
        <v>596.8113611</v>
      </c>
      <c r="E204" s="4">
        <v>2.6209298999999998E-2</v>
      </c>
      <c r="F204" s="4">
        <v>-5.5033861760000002</v>
      </c>
      <c r="G204" s="4">
        <v>0.940115798</v>
      </c>
      <c r="H204" s="4">
        <v>0.36412202999999999</v>
      </c>
      <c r="I204" s="5">
        <v>68.989500000000007</v>
      </c>
      <c r="J204" s="4">
        <v>65.046403712297106</v>
      </c>
      <c r="K204" s="4">
        <v>4478.8094000000001</v>
      </c>
      <c r="L204" s="4">
        <v>10259.5317</v>
      </c>
      <c r="M204" s="4">
        <v>4597.9247999999998</v>
      </c>
      <c r="N204" s="4">
        <v>27408</v>
      </c>
      <c r="O204" s="4">
        <v>-0.91180423731397198</v>
      </c>
      <c r="P204" s="4">
        <v>1615</v>
      </c>
      <c r="Q204" s="4">
        <v>7.3716909764621397</v>
      </c>
      <c r="R204" s="4">
        <v>319</v>
      </c>
      <c r="S204" s="4">
        <v>0.78112245448366902</v>
      </c>
      <c r="T204" s="4">
        <v>98832.44</v>
      </c>
      <c r="U204" s="4">
        <v>30722.54</v>
      </c>
      <c r="V204" s="4">
        <v>27913.9</v>
      </c>
      <c r="W204" s="4">
        <v>18991.240000000002</v>
      </c>
      <c r="X204" s="4">
        <v>31769.03</v>
      </c>
      <c r="Y204" s="4">
        <v>1485.7</v>
      </c>
      <c r="Z204" s="4">
        <v>22687.58</v>
      </c>
      <c r="AA204" s="4">
        <v>28444.1</v>
      </c>
      <c r="AB204" s="4">
        <v>39.999999995442543</v>
      </c>
      <c r="AC204" s="5">
        <f t="shared" ref="AC204:AE205" si="67">AC203</f>
        <v>32.791062240000002</v>
      </c>
      <c r="AD204" s="5">
        <f t="shared" si="67"/>
        <v>2.1998761679999999</v>
      </c>
      <c r="AE204" s="5">
        <f t="shared" si="67"/>
        <v>0.44613201699999999</v>
      </c>
    </row>
    <row r="205" spans="1:31" x14ac:dyDescent="0.25">
      <c r="A205" s="4">
        <v>68</v>
      </c>
      <c r="B205" s="5" t="s">
        <v>0</v>
      </c>
      <c r="C205" s="4">
        <v>5.1931818400000003</v>
      </c>
      <c r="D205" s="4">
        <v>596.8113611</v>
      </c>
      <c r="E205" s="4">
        <v>2.6209298999999998E-2</v>
      </c>
      <c r="F205" s="4">
        <v>-5.5033861760000002</v>
      </c>
      <c r="G205" s="4">
        <v>0.94226845400000003</v>
      </c>
      <c r="H205" s="4">
        <v>0.34509803900000002</v>
      </c>
      <c r="I205" s="5">
        <v>73.710037</v>
      </c>
      <c r="J205" s="4">
        <v>69.0617075232459</v>
      </c>
      <c r="K205" s="4">
        <v>4400.0743000000002</v>
      </c>
      <c r="L205" s="4">
        <v>10390.9483</v>
      </c>
      <c r="M205" s="4">
        <v>4534.6223</v>
      </c>
      <c r="N205" s="4">
        <v>27952</v>
      </c>
      <c r="O205" s="4">
        <v>-0.90714737175828597</v>
      </c>
      <c r="P205" s="4">
        <v>1665</v>
      </c>
      <c r="Q205" s="4">
        <v>6.8013826612886303</v>
      </c>
      <c r="R205" s="4">
        <v>334</v>
      </c>
      <c r="S205" s="4">
        <v>0.84533550669393298</v>
      </c>
      <c r="T205" s="4">
        <v>98504.12</v>
      </c>
      <c r="U205" s="4">
        <v>30377.95</v>
      </c>
      <c r="V205" s="4">
        <v>27805.75</v>
      </c>
      <c r="W205" s="4">
        <v>18690.05</v>
      </c>
      <c r="X205" s="4">
        <v>31693.01</v>
      </c>
      <c r="Y205" s="4">
        <v>1532.36</v>
      </c>
      <c r="Z205" s="4">
        <v>22644.94</v>
      </c>
      <c r="AA205" s="4">
        <v>28322.66</v>
      </c>
      <c r="AB205" s="4">
        <v>39.999999995442543</v>
      </c>
      <c r="AC205" s="5">
        <f t="shared" si="67"/>
        <v>32.791062240000002</v>
      </c>
      <c r="AD205" s="5">
        <f t="shared" si="67"/>
        <v>2.1998761679999999</v>
      </c>
      <c r="AE205" s="5">
        <f t="shared" si="67"/>
        <v>0.44613201699999999</v>
      </c>
    </row>
    <row r="206" spans="1:31" x14ac:dyDescent="0.25">
      <c r="A206" s="4">
        <v>69</v>
      </c>
      <c r="B206" s="5" t="s">
        <v>0</v>
      </c>
      <c r="C206" s="4">
        <v>8.7045454549999999</v>
      </c>
      <c r="D206" s="4">
        <v>566.00227080000002</v>
      </c>
      <c r="E206" s="4">
        <v>1.2045938000000001E-2</v>
      </c>
      <c r="F206" s="4">
        <v>4.6378314610000002</v>
      </c>
      <c r="G206" s="4">
        <v>2.1160508779999998</v>
      </c>
      <c r="H206" s="4">
        <v>0.62758282600000004</v>
      </c>
      <c r="I206" s="5">
        <v>86.989221000000001</v>
      </c>
      <c r="J206" s="4">
        <v>80.301877219685295</v>
      </c>
      <c r="K206" s="4">
        <v>4663.8182999999999</v>
      </c>
      <c r="L206" s="4">
        <v>9163.6933000000008</v>
      </c>
      <c r="M206" s="4">
        <v>2805.0753</v>
      </c>
      <c r="N206" s="4">
        <v>29917</v>
      </c>
      <c r="O206" s="4">
        <v>0.38085169195195201</v>
      </c>
      <c r="P206" s="4">
        <v>1819</v>
      </c>
      <c r="Q206" s="4">
        <v>4.5625944547933504</v>
      </c>
      <c r="R206" s="4">
        <v>355</v>
      </c>
      <c r="S206" s="4">
        <v>0.83600212609313396</v>
      </c>
      <c r="T206" s="4">
        <v>112556.7</v>
      </c>
      <c r="U206" s="4">
        <v>33510.449000000001</v>
      </c>
      <c r="V206" s="4">
        <v>31423.035</v>
      </c>
      <c r="W206" s="4">
        <v>19644.8</v>
      </c>
      <c r="X206" s="4">
        <v>35938.535000000003</v>
      </c>
      <c r="Y206" s="4">
        <v>1964.817</v>
      </c>
      <c r="Z206" s="4">
        <v>24552.552</v>
      </c>
      <c r="AA206" s="4">
        <v>32720.701000000001</v>
      </c>
      <c r="AB206" s="4">
        <v>54.000000023529196</v>
      </c>
      <c r="AC206" s="4">
        <v>33.997064279999996</v>
      </c>
      <c r="AD206" s="4">
        <v>2.2104953690000002</v>
      </c>
      <c r="AE206" s="4">
        <v>0.559027312</v>
      </c>
    </row>
    <row r="207" spans="1:31" x14ac:dyDescent="0.25">
      <c r="A207" s="4">
        <v>69</v>
      </c>
      <c r="B207" s="5" t="s">
        <v>0</v>
      </c>
      <c r="C207" s="4">
        <v>8.7045454549999999</v>
      </c>
      <c r="D207" s="4">
        <v>566.00227080000002</v>
      </c>
      <c r="E207" s="4">
        <v>1.2045938000000001E-2</v>
      </c>
      <c r="F207" s="4">
        <v>4.6378314610000002</v>
      </c>
      <c r="G207" s="4">
        <v>2.6089289459999998</v>
      </c>
      <c r="H207" s="4">
        <v>0.68372624100000001</v>
      </c>
      <c r="I207" s="5">
        <v>89.945790000000002</v>
      </c>
      <c r="J207" s="4">
        <v>93.983618763961204</v>
      </c>
      <c r="K207" s="4">
        <v>4687.0919000000004</v>
      </c>
      <c r="L207" s="4">
        <v>9337.4475999999995</v>
      </c>
      <c r="M207" s="4">
        <v>2971.0279999999998</v>
      </c>
      <c r="N207" s="4">
        <v>29847</v>
      </c>
      <c r="O207" s="4">
        <v>0.365780459883914</v>
      </c>
      <c r="P207" s="4">
        <v>1806</v>
      </c>
      <c r="Q207" s="4">
        <v>4.4248878880649798</v>
      </c>
      <c r="R207" s="4">
        <v>353</v>
      </c>
      <c r="S207" s="4">
        <v>0.82366456032122104</v>
      </c>
      <c r="T207" s="4">
        <v>114116.2</v>
      </c>
      <c r="U207" s="4">
        <v>34052.525000000001</v>
      </c>
      <c r="V207" s="4">
        <v>31605.026000000002</v>
      </c>
      <c r="W207" s="4">
        <v>20083.794999999998</v>
      </c>
      <c r="X207" s="4">
        <v>36541.027999999998</v>
      </c>
      <c r="Y207" s="4">
        <v>1992.579</v>
      </c>
      <c r="Z207" s="4">
        <v>24933.616000000002</v>
      </c>
      <c r="AA207" s="4">
        <v>33157.226999999999</v>
      </c>
      <c r="AB207" s="4">
        <v>54.000000023529196</v>
      </c>
      <c r="AC207" s="5">
        <f t="shared" ref="AC207:AE208" si="68">AC206</f>
        <v>33.997064279999996</v>
      </c>
      <c r="AD207" s="5">
        <f t="shared" si="68"/>
        <v>2.2104953690000002</v>
      </c>
      <c r="AE207" s="5">
        <f t="shared" si="68"/>
        <v>0.559027312</v>
      </c>
    </row>
    <row r="208" spans="1:31" x14ac:dyDescent="0.25">
      <c r="A208" s="4">
        <v>69</v>
      </c>
      <c r="B208" s="5" t="s">
        <v>0</v>
      </c>
      <c r="C208" s="4">
        <v>8.7045454549999999</v>
      </c>
      <c r="D208" s="4">
        <v>566.00227080000002</v>
      </c>
      <c r="E208" s="4">
        <v>1.2045938000000001E-2</v>
      </c>
      <c r="F208" s="4">
        <v>4.6378314610000002</v>
      </c>
      <c r="G208" s="4">
        <v>2.5593678519999998</v>
      </c>
      <c r="H208" s="4">
        <v>0.69156854800000001</v>
      </c>
      <c r="I208" s="5">
        <v>90.602036999999996</v>
      </c>
      <c r="J208" s="4">
        <v>85.961846512305101</v>
      </c>
      <c r="K208" s="4">
        <v>4666.6499000000003</v>
      </c>
      <c r="L208" s="4">
        <v>9275.2461000000003</v>
      </c>
      <c r="M208" s="4">
        <v>2889.0958000000001</v>
      </c>
      <c r="N208" s="4">
        <v>29999</v>
      </c>
      <c r="O208" s="4">
        <v>0.35518489966303302</v>
      </c>
      <c r="P208" s="4">
        <v>1796</v>
      </c>
      <c r="Q208" s="4">
        <v>4.58436124916462</v>
      </c>
      <c r="R208" s="4">
        <v>348</v>
      </c>
      <c r="S208" s="4">
        <v>0.83654510529872195</v>
      </c>
      <c r="T208" s="4">
        <v>113240.5</v>
      </c>
      <c r="U208" s="4">
        <v>33601.65</v>
      </c>
      <c r="V208" s="4">
        <v>31486.445</v>
      </c>
      <c r="W208" s="4">
        <v>19925.72</v>
      </c>
      <c r="X208" s="4">
        <v>36168.758000000002</v>
      </c>
      <c r="Y208" s="4">
        <v>1980.683</v>
      </c>
      <c r="Z208" s="4">
        <v>24895.772000000001</v>
      </c>
      <c r="AA208" s="4">
        <v>32960.275000000001</v>
      </c>
      <c r="AB208" s="4">
        <v>54.000000023529196</v>
      </c>
      <c r="AC208" s="5">
        <f t="shared" si="68"/>
        <v>33.997064279999996</v>
      </c>
      <c r="AD208" s="5">
        <f t="shared" si="68"/>
        <v>2.2104953690000002</v>
      </c>
      <c r="AE208" s="5">
        <f t="shared" si="68"/>
        <v>0.559027312</v>
      </c>
    </row>
    <row r="209" spans="1:31" ht="15.6" x14ac:dyDescent="0.25">
      <c r="A209" s="4">
        <v>70</v>
      </c>
      <c r="B209" s="6" t="s">
        <v>27</v>
      </c>
      <c r="C209" s="4">
        <v>24.418560719999999</v>
      </c>
      <c r="D209" s="4">
        <v>1395.618183</v>
      </c>
      <c r="E209" s="4">
        <v>3.0373641E-2</v>
      </c>
      <c r="F209" s="4">
        <v>7.403644581</v>
      </c>
      <c r="G209" s="4">
        <v>1.179101443</v>
      </c>
      <c r="H209" s="4">
        <v>0.18205284999999999</v>
      </c>
      <c r="I209" s="5">
        <v>46.911254</v>
      </c>
      <c r="J209" s="4">
        <v>56.660429475184898</v>
      </c>
      <c r="K209" s="4">
        <v>4409.1522999999997</v>
      </c>
      <c r="L209" s="4">
        <v>10346.7767</v>
      </c>
      <c r="M209" s="4">
        <v>4270.5982999999997</v>
      </c>
      <c r="N209" s="4">
        <v>28136</v>
      </c>
      <c r="O209" s="4">
        <v>-0.91465916894538901</v>
      </c>
      <c r="P209" s="4">
        <v>1667</v>
      </c>
      <c r="Q209" s="4">
        <v>4.7525510669747497</v>
      </c>
      <c r="R209" s="4">
        <v>325</v>
      </c>
      <c r="S209" s="4">
        <v>0.80675298804557805</v>
      </c>
      <c r="T209" s="4">
        <v>100437.1</v>
      </c>
      <c r="U209" s="4">
        <v>29642.850999999999</v>
      </c>
      <c r="V209" s="4">
        <v>27395.754000000001</v>
      </c>
      <c r="W209" s="4">
        <v>17947.494999999999</v>
      </c>
      <c r="X209" s="4">
        <v>32588.596000000001</v>
      </c>
      <c r="Y209" s="4">
        <v>1579.1179999999999</v>
      </c>
      <c r="Z209" s="4">
        <v>22640.315999999999</v>
      </c>
      <c r="AA209" s="4">
        <v>29141.309000000001</v>
      </c>
      <c r="AB209" s="4">
        <v>25.999999999441471</v>
      </c>
      <c r="AC209" s="4">
        <v>30.697558900000001</v>
      </c>
      <c r="AD209" s="4">
        <v>2.1919807420000001</v>
      </c>
      <c r="AE209" s="4">
        <v>0.40876538400000001</v>
      </c>
    </row>
    <row r="210" spans="1:31" ht="15.6" x14ac:dyDescent="0.25">
      <c r="A210" s="4">
        <v>70</v>
      </c>
      <c r="B210" s="6" t="s">
        <v>27</v>
      </c>
      <c r="C210" s="4">
        <v>24.418560719999999</v>
      </c>
      <c r="D210" s="4">
        <v>1395.618183</v>
      </c>
      <c r="E210" s="4">
        <v>3.0373641E-2</v>
      </c>
      <c r="F210" s="4">
        <v>7.403644581</v>
      </c>
      <c r="G210" s="4">
        <v>0.94384858000000005</v>
      </c>
      <c r="H210" s="4">
        <v>0.188601886</v>
      </c>
      <c r="I210" s="5">
        <v>54.324897</v>
      </c>
      <c r="J210" s="4">
        <v>51.213027583915</v>
      </c>
      <c r="K210" s="4">
        <v>3978.9301999999998</v>
      </c>
      <c r="L210" s="4">
        <v>10214.0808</v>
      </c>
      <c r="M210" s="4">
        <v>3841.5394999999999</v>
      </c>
      <c r="N210" s="4">
        <v>28442</v>
      </c>
      <c r="O210" s="4">
        <v>-0.78374395665198604</v>
      </c>
      <c r="P210" s="4">
        <v>1704</v>
      </c>
      <c r="Q210" s="4">
        <v>4.2823231621675903</v>
      </c>
      <c r="R210" s="4">
        <v>328</v>
      </c>
      <c r="S210" s="4">
        <v>0.91731258971153395</v>
      </c>
      <c r="T210" s="4">
        <v>96464.09</v>
      </c>
      <c r="U210" s="4">
        <v>28233.583999999999</v>
      </c>
      <c r="V210" s="4">
        <v>27011.374</v>
      </c>
      <c r="W210" s="4">
        <v>16014.507</v>
      </c>
      <c r="X210" s="4">
        <v>29747.021000000001</v>
      </c>
      <c r="Y210" s="4">
        <v>1535.4559999999999</v>
      </c>
      <c r="Z210" s="4">
        <v>21519.613000000001</v>
      </c>
      <c r="AA210" s="4">
        <v>29102.55</v>
      </c>
      <c r="AB210" s="4">
        <v>25.999999999441471</v>
      </c>
      <c r="AC210" s="5">
        <f t="shared" ref="AC210:AE211" si="69">AC209</f>
        <v>30.697558900000001</v>
      </c>
      <c r="AD210" s="5">
        <f t="shared" si="69"/>
        <v>2.1919807420000001</v>
      </c>
      <c r="AE210" s="5">
        <f t="shared" si="69"/>
        <v>0.40876538400000001</v>
      </c>
    </row>
    <row r="211" spans="1:31" ht="15.6" x14ac:dyDescent="0.25">
      <c r="A211" s="4">
        <v>70</v>
      </c>
      <c r="B211" s="6" t="s">
        <v>27</v>
      </c>
      <c r="C211" s="4">
        <v>24.418560719999999</v>
      </c>
      <c r="D211" s="4">
        <v>1395.618183</v>
      </c>
      <c r="E211" s="4">
        <v>3.0373641E-2</v>
      </c>
      <c r="F211" s="4">
        <v>7.403644581</v>
      </c>
      <c r="G211" s="4">
        <v>1.037395659</v>
      </c>
      <c r="H211" s="4">
        <v>0.14695492399999999</v>
      </c>
      <c r="I211" s="5">
        <v>48.784498999999997</v>
      </c>
      <c r="J211" s="4">
        <v>48.296435861202703</v>
      </c>
      <c r="K211" s="4">
        <v>3730.5191</v>
      </c>
      <c r="L211" s="4">
        <v>10753.7156</v>
      </c>
      <c r="M211" s="4">
        <v>4020.4247999999998</v>
      </c>
      <c r="N211" s="4">
        <v>27823</v>
      </c>
      <c r="O211" s="4">
        <v>-0.94851760386577399</v>
      </c>
      <c r="P211" s="4">
        <v>1653</v>
      </c>
      <c r="Q211" s="4">
        <v>4.1058887648260196</v>
      </c>
      <c r="R211" s="4">
        <v>320</v>
      </c>
      <c r="S211" s="4">
        <v>0.68246560297043002</v>
      </c>
      <c r="T211" s="4">
        <v>90381.65</v>
      </c>
      <c r="U211" s="4">
        <v>27032.51</v>
      </c>
      <c r="V211" s="4">
        <v>25355.62</v>
      </c>
      <c r="W211" s="4">
        <v>15481.32</v>
      </c>
      <c r="X211" s="4">
        <v>27735.96</v>
      </c>
      <c r="Y211" s="4">
        <v>1445.58</v>
      </c>
      <c r="Z211" s="4">
        <v>19895.21</v>
      </c>
      <c r="AA211" s="4">
        <v>27400.43</v>
      </c>
      <c r="AB211" s="4">
        <v>25.999999999441471</v>
      </c>
      <c r="AC211" s="5">
        <f t="shared" si="69"/>
        <v>30.697558900000001</v>
      </c>
      <c r="AD211" s="5">
        <f t="shared" si="69"/>
        <v>2.1919807420000001</v>
      </c>
      <c r="AE211" s="5">
        <f t="shared" si="69"/>
        <v>0.40876538400000001</v>
      </c>
    </row>
    <row r="212" spans="1:31" ht="15.6" x14ac:dyDescent="0.25">
      <c r="A212" s="4">
        <v>71</v>
      </c>
      <c r="B212" s="6" t="s">
        <v>27</v>
      </c>
      <c r="C212" s="4">
        <v>24.791666549999999</v>
      </c>
      <c r="D212" s="4">
        <v>1557.9181799999999</v>
      </c>
      <c r="E212" s="4">
        <v>2.6068099000000001E-2</v>
      </c>
      <c r="F212" s="4">
        <v>7.3090602499999999</v>
      </c>
      <c r="G212" s="4">
        <v>1.0625174550000001</v>
      </c>
      <c r="H212" s="4">
        <v>0.15016876800000001</v>
      </c>
      <c r="I212" s="5">
        <v>62.777470999999998</v>
      </c>
      <c r="J212" s="4">
        <v>53.971746178786297</v>
      </c>
      <c r="K212" s="4">
        <v>3598.8618999999999</v>
      </c>
      <c r="L212" s="4">
        <v>9670.8287999999993</v>
      </c>
      <c r="M212" s="4">
        <v>3776.12</v>
      </c>
      <c r="N212" s="4">
        <v>27081</v>
      </c>
      <c r="O212" s="4">
        <v>-1.0025920899208001</v>
      </c>
      <c r="P212" s="4">
        <v>1630</v>
      </c>
      <c r="Q212" s="4">
        <v>5.0456229651269098</v>
      </c>
      <c r="R212" s="4">
        <v>320</v>
      </c>
      <c r="S212" s="4">
        <v>0.73400452571452501</v>
      </c>
      <c r="T212" s="4">
        <v>85306.02</v>
      </c>
      <c r="U212" s="4">
        <v>24493.33</v>
      </c>
      <c r="V212" s="4">
        <v>24877.632000000001</v>
      </c>
      <c r="W212" s="4">
        <v>14656.713</v>
      </c>
      <c r="X212" s="4">
        <v>27420.085999999999</v>
      </c>
      <c r="Y212" s="4">
        <v>1353.1859999999999</v>
      </c>
      <c r="Z212" s="4">
        <v>18966.47</v>
      </c>
      <c r="AA212" s="4">
        <v>24715.393</v>
      </c>
      <c r="AB212" s="4">
        <v>47.000000013627236</v>
      </c>
      <c r="AC212" s="4">
        <v>30.697558900000001</v>
      </c>
      <c r="AD212" s="4">
        <v>2.1872135799999999</v>
      </c>
      <c r="AE212" s="4">
        <v>0.34082761499999997</v>
      </c>
    </row>
    <row r="213" spans="1:31" ht="15.6" x14ac:dyDescent="0.25">
      <c r="A213" s="4">
        <v>71</v>
      </c>
      <c r="B213" s="6" t="s">
        <v>27</v>
      </c>
      <c r="C213" s="4">
        <v>24.791666549999999</v>
      </c>
      <c r="D213" s="4">
        <v>1557.9181799999999</v>
      </c>
      <c r="E213" s="4">
        <v>2.6068099000000001E-2</v>
      </c>
      <c r="F213" s="4">
        <v>7.3090602499999999</v>
      </c>
      <c r="G213" s="4">
        <v>1.5624525659999999</v>
      </c>
      <c r="H213" s="4">
        <v>0.177759685</v>
      </c>
      <c r="I213" s="5">
        <v>71.776684000000003</v>
      </c>
      <c r="J213" s="4">
        <v>57.195383515473502</v>
      </c>
      <c r="K213" s="4">
        <v>3544.9690000000001</v>
      </c>
      <c r="L213" s="4">
        <v>9916.6833000000006</v>
      </c>
      <c r="M213" s="4">
        <v>3855.0216</v>
      </c>
      <c r="N213" s="4">
        <v>27385</v>
      </c>
      <c r="O213" s="4">
        <v>-1.0012891957872501</v>
      </c>
      <c r="P213" s="4">
        <v>1655</v>
      </c>
      <c r="Q213" s="4">
        <v>4.8450005908537301</v>
      </c>
      <c r="R213" s="4">
        <v>319</v>
      </c>
      <c r="S213" s="4">
        <v>0.67939032675491795</v>
      </c>
      <c r="T213" s="4">
        <v>84785.44</v>
      </c>
      <c r="U213" s="4">
        <v>24774.99</v>
      </c>
      <c r="V213" s="4">
        <v>24609.417000000001</v>
      </c>
      <c r="W213" s="4">
        <v>14521.465</v>
      </c>
      <c r="X213" s="4">
        <v>26793.401000000002</v>
      </c>
      <c r="Y213" s="4">
        <v>1334.865</v>
      </c>
      <c r="Z213" s="4">
        <v>18787.542000000001</v>
      </c>
      <c r="AA213" s="4">
        <v>24650.960999999999</v>
      </c>
      <c r="AB213" s="4">
        <v>47.000000013627236</v>
      </c>
      <c r="AC213" s="5">
        <f t="shared" ref="AC213:AE214" si="70">AC212</f>
        <v>30.697558900000001</v>
      </c>
      <c r="AD213" s="5">
        <f t="shared" si="70"/>
        <v>2.1872135799999999</v>
      </c>
      <c r="AE213" s="5">
        <f t="shared" si="70"/>
        <v>0.34082761499999997</v>
      </c>
    </row>
    <row r="214" spans="1:31" ht="15.6" x14ac:dyDescent="0.25">
      <c r="A214" s="4">
        <v>71</v>
      </c>
      <c r="B214" s="6" t="s">
        <v>27</v>
      </c>
      <c r="C214" s="4">
        <v>24.791666549999999</v>
      </c>
      <c r="D214" s="4">
        <v>1557.9181799999999</v>
      </c>
      <c r="E214" s="4">
        <v>2.6068099000000001E-2</v>
      </c>
      <c r="F214" s="4">
        <v>7.3090602499999999</v>
      </c>
      <c r="G214" s="4">
        <v>1.1220311220000001</v>
      </c>
      <c r="H214" s="4">
        <v>0.150938356</v>
      </c>
      <c r="I214" s="5">
        <v>88.229596999999998</v>
      </c>
      <c r="J214" s="4">
        <v>65.545896190232696</v>
      </c>
      <c r="K214" s="4">
        <v>3745.3036999999999</v>
      </c>
      <c r="L214" s="4">
        <v>9904.1018999999997</v>
      </c>
      <c r="M214" s="4">
        <v>3836.4467</v>
      </c>
      <c r="N214" s="4">
        <v>28594</v>
      </c>
      <c r="O214" s="4">
        <v>-0.95608821833831303</v>
      </c>
      <c r="P214" s="4">
        <v>1712</v>
      </c>
      <c r="Q214" s="4">
        <v>4.9887823393210198</v>
      </c>
      <c r="R214" s="4">
        <v>341</v>
      </c>
      <c r="S214" s="4">
        <v>0.76805557023989501</v>
      </c>
      <c r="T214" s="4">
        <v>88330.72</v>
      </c>
      <c r="U214" s="4">
        <v>25564.31</v>
      </c>
      <c r="V214" s="4">
        <v>25589.040000000001</v>
      </c>
      <c r="W214" s="4">
        <v>15254.04</v>
      </c>
      <c r="X214" s="4">
        <v>28329</v>
      </c>
      <c r="Y214" s="4">
        <v>1418.82</v>
      </c>
      <c r="Z214" s="4">
        <v>19833.79</v>
      </c>
      <c r="AA214" s="4">
        <v>25417.35</v>
      </c>
      <c r="AB214" s="4">
        <v>47.000000013627236</v>
      </c>
      <c r="AC214" s="5">
        <f t="shared" si="70"/>
        <v>30.697558900000001</v>
      </c>
      <c r="AD214" s="5">
        <f t="shared" si="70"/>
        <v>2.1872135799999999</v>
      </c>
      <c r="AE214" s="5">
        <f t="shared" si="70"/>
        <v>0.34082761499999997</v>
      </c>
    </row>
    <row r="215" spans="1:31" ht="15.6" x14ac:dyDescent="0.25">
      <c r="A215" s="4">
        <v>72</v>
      </c>
      <c r="B215" s="6" t="s">
        <v>27</v>
      </c>
      <c r="C215" s="4">
        <v>24.846591</v>
      </c>
      <c r="D215" s="4">
        <v>1695.589772</v>
      </c>
      <c r="E215" s="4">
        <v>2.9997174000000001E-2</v>
      </c>
      <c r="F215" s="4">
        <v>4.9781618209999996</v>
      </c>
      <c r="G215" s="4">
        <v>1.5791334340000001</v>
      </c>
      <c r="H215" s="4">
        <v>0.124636477</v>
      </c>
      <c r="I215" s="5">
        <v>41.625998000000003</v>
      </c>
      <c r="J215" s="4">
        <v>50.6977758395115</v>
      </c>
      <c r="K215" s="4">
        <v>3629.6950999999999</v>
      </c>
      <c r="L215" s="4">
        <v>9881.8891999999996</v>
      </c>
      <c r="M215" s="4">
        <v>4209.0266000000001</v>
      </c>
      <c r="N215" s="4">
        <v>28077</v>
      </c>
      <c r="O215" s="4">
        <v>-1.0293781572535901</v>
      </c>
      <c r="P215" s="4">
        <v>1669</v>
      </c>
      <c r="Q215" s="4">
        <v>4.8186527289116796</v>
      </c>
      <c r="R215" s="4">
        <v>332</v>
      </c>
      <c r="S215" s="4">
        <v>0.79321013565482301</v>
      </c>
      <c r="T215" s="4">
        <v>84129.3</v>
      </c>
      <c r="U215" s="4">
        <v>24942.472000000002</v>
      </c>
      <c r="V215" s="4">
        <v>23863.417000000001</v>
      </c>
      <c r="W215" s="4">
        <v>15126.385</v>
      </c>
      <c r="X215" s="4">
        <v>27822.846000000001</v>
      </c>
      <c r="Y215" s="4">
        <v>1303.7909999999999</v>
      </c>
      <c r="Z215" s="4">
        <v>19402.578000000001</v>
      </c>
      <c r="AA215" s="4">
        <v>23841.194</v>
      </c>
      <c r="AB215" s="4">
        <v>29.000000000392259</v>
      </c>
      <c r="AC215" s="4">
        <v>30.697558900000001</v>
      </c>
      <c r="AD215" s="4">
        <v>2.1910041800000002</v>
      </c>
      <c r="AE215" s="4">
        <v>0.29026598399999998</v>
      </c>
    </row>
    <row r="216" spans="1:31" ht="15.6" x14ac:dyDescent="0.25">
      <c r="A216" s="4">
        <v>72</v>
      </c>
      <c r="B216" s="6" t="s">
        <v>27</v>
      </c>
      <c r="C216" s="4">
        <v>24.846591</v>
      </c>
      <c r="D216" s="4">
        <v>1695.589772</v>
      </c>
      <c r="E216" s="4">
        <v>2.9997174000000001E-2</v>
      </c>
      <c r="F216" s="4">
        <v>4.9781618209999996</v>
      </c>
      <c r="G216" s="4">
        <v>1.514498616</v>
      </c>
      <c r="H216" s="4">
        <v>0.119511561</v>
      </c>
      <c r="I216" s="5">
        <v>36.196272</v>
      </c>
      <c r="J216" s="4">
        <v>48.5560923242084</v>
      </c>
      <c r="K216" s="4">
        <v>3568.6453000000001</v>
      </c>
      <c r="L216" s="4">
        <v>10073.901400000001</v>
      </c>
      <c r="M216" s="4">
        <v>4214.1787000000004</v>
      </c>
      <c r="N216" s="4">
        <v>27682</v>
      </c>
      <c r="O216" s="4">
        <v>-1.0241806831801199</v>
      </c>
      <c r="P216" s="4">
        <v>1655</v>
      </c>
      <c r="Q216" s="4">
        <v>4.9188291976975496</v>
      </c>
      <c r="R216" s="4">
        <v>331</v>
      </c>
      <c r="S216" s="4">
        <v>0.82664229190177996</v>
      </c>
      <c r="T216" s="4">
        <v>84026.06</v>
      </c>
      <c r="U216" s="4">
        <v>25019.964</v>
      </c>
      <c r="V216" s="4">
        <v>24080.91</v>
      </c>
      <c r="W216" s="4">
        <v>14887.392</v>
      </c>
      <c r="X216" s="4">
        <v>27617.703000000001</v>
      </c>
      <c r="Y216" s="4">
        <v>1315.9269999999999</v>
      </c>
      <c r="Z216" s="4">
        <v>19067.317999999999</v>
      </c>
      <c r="AA216" s="4">
        <v>23948.025000000001</v>
      </c>
      <c r="AB216" s="4">
        <v>29.000000000392259</v>
      </c>
      <c r="AC216" s="5">
        <f t="shared" ref="AC216:AE217" si="71">AC215</f>
        <v>30.697558900000001</v>
      </c>
      <c r="AD216" s="5">
        <f t="shared" si="71"/>
        <v>2.1910041800000002</v>
      </c>
      <c r="AE216" s="5">
        <f t="shared" si="71"/>
        <v>0.29026598399999998</v>
      </c>
    </row>
    <row r="217" spans="1:31" ht="15.6" x14ac:dyDescent="0.25">
      <c r="A217" s="4">
        <v>72</v>
      </c>
      <c r="B217" s="6" t="s">
        <v>27</v>
      </c>
      <c r="C217" s="4">
        <v>24.846591</v>
      </c>
      <c r="D217" s="4">
        <v>1695.589772</v>
      </c>
      <c r="E217" s="4">
        <v>2.9997174000000001E-2</v>
      </c>
      <c r="F217" s="4">
        <v>4.9781618209999996</v>
      </c>
      <c r="G217" s="4">
        <v>1.3408357470000001</v>
      </c>
      <c r="H217" s="4">
        <v>9.3878090999999997E-2</v>
      </c>
      <c r="I217" s="5">
        <v>42.956277999999998</v>
      </c>
      <c r="J217" s="4">
        <v>48.468997193161499</v>
      </c>
      <c r="K217" s="4">
        <v>3657.1954000000001</v>
      </c>
      <c r="L217" s="4">
        <v>10292.0854</v>
      </c>
      <c r="M217" s="4">
        <v>4205.2066000000004</v>
      </c>
      <c r="N217" s="4">
        <v>27682</v>
      </c>
      <c r="O217" s="4">
        <v>-1.0015028258452801</v>
      </c>
      <c r="P217" s="4">
        <v>1655</v>
      </c>
      <c r="Q217" s="4">
        <v>4.8211274235387904</v>
      </c>
      <c r="R217" s="4">
        <v>325</v>
      </c>
      <c r="S217" s="4">
        <v>0.87915436413544701</v>
      </c>
      <c r="T217" s="4">
        <v>86926.080000000002</v>
      </c>
      <c r="U217" s="4">
        <v>25345.317999999999</v>
      </c>
      <c r="V217" s="4">
        <v>24894.989000000001</v>
      </c>
      <c r="W217" s="4">
        <v>15573.838</v>
      </c>
      <c r="X217" s="4">
        <v>28346.357</v>
      </c>
      <c r="Y217" s="4">
        <v>1359.3050000000001</v>
      </c>
      <c r="Z217" s="4">
        <v>19976.296999999999</v>
      </c>
      <c r="AA217" s="4">
        <v>25036.553</v>
      </c>
      <c r="AB217" s="4">
        <v>29.000000000392259</v>
      </c>
      <c r="AC217" s="5">
        <f t="shared" si="71"/>
        <v>30.697558900000001</v>
      </c>
      <c r="AD217" s="5">
        <f t="shared" si="71"/>
        <v>2.1910041800000002</v>
      </c>
      <c r="AE217" s="5">
        <f t="shared" si="71"/>
        <v>0.29026598399999998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学森 庞</dc:creator>
  <cp:lastModifiedBy>学森 庞</cp:lastModifiedBy>
  <dcterms:created xsi:type="dcterms:W3CDTF">2024-09-24T06:13:04Z</dcterms:created>
  <dcterms:modified xsi:type="dcterms:W3CDTF">2025-09-03T15:04:24Z</dcterms:modified>
</cp:coreProperties>
</file>